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pivotCache/pivotCacheDefinition3.xml" ContentType="application/vnd.openxmlformats-officedocument.spreadsheetml.pivotCacheDefinition+xml"/>
  <Override PartName="/docProps/core.xml" ContentType="application/vnd.openxmlformats-package.core-properties+xml"/>
  <Override PartName="/xl/workbook.xml" ContentType="application/vnd.openxmlformats-officedocument.spreadsheetml.sheet.main+xml"/>
  <Override PartName="/xl/slicerCaches/slicerCache1.xml" ContentType="application/vnd.ms-excel.slicerCache+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charts/chart1.xml" ContentType="application/vnd.openxmlformats-officedocument.drawingml.chart+xml"/>
  <Override PartName="/xl/charts/chart2.xml" ContentType="application/vnd.openxmlformats-officedocument.drawingml.chart+xml"/>
  <Override PartName="/xl/pivotTables/pivotTable1.xml" ContentType="application/vnd.openxmlformats-officedocument.spreadsheetml.pivotTable+xml"/>
  <Override PartName="/docProps/app.xml" ContentType="application/vnd.openxmlformats-officedocument.extended-properties+xml"/>
  <Override PartName="/xl/pivotCache/pivotCacheRecords2.xml" ContentType="application/vnd.openxmlformats-officedocument.spreadsheetml.pivotCacheRecords+xml"/>
  <Override PartName="/xl/pivotCache/pivotCacheRecords3.xml" ContentType="application/vnd.openxmlformats-officedocument.spreadsheetml.pivotCacheRecords+xml"/>
  <Override PartName="/xl/worksheets/sheet1.xml" ContentType="application/vnd.openxmlformats-officedocument.spreadsheetml.worksheet+xml"/>
  <Override PartName="/xl/slicerCaches/slicerCache2.xml" ContentType="application/vnd.ms-excel.slicerCache+xml"/>
  <Override PartName="/xl/tables/table1.xml" ContentType="application/vnd.openxmlformats-officedocument.spreadsheetml.table+xml"/>
  <Override PartName="/xl/theme/theme1.xml" ContentType="application/vnd.openxmlformats-officedocument.theme+xml"/>
  <Override PartName="/xl/slicers/slicer1.xml" ContentType="application/vnd.ms-excel.slicer+xml"/>
  <Override PartName="/xl/pivotCache/pivotCacheDefinition1.xml" ContentType="application/vnd.openxmlformats-officedocument.spreadsheetml.pivotCacheDefinition+xml"/>
  <Override PartName="/xl/pivotTables/pivotTable3.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Kalkulationstabelle" sheetId="1" state="visible" r:id="rId6"/>
  </sheets>
  <definedNames>
    <definedName name="Slicer_Client_Name">#N/A</definedName>
    <definedName name="Slicer_Region">#N/A</definedName>
  </definedNames>
  <calcPr/>
  <pivotCaches>
    <pivotCache cacheId="0" r:id="rId1"/>
    <pivotCache cacheId="2" r:id="rId2"/>
    <pivotCache cacheId="1" r:id="rId3"/>
  </pivotCaches>
  <extLst>
    <ext xmlns:x15="http://schemas.microsoft.com/office/spreadsheetml/2010/11/main" uri="{46BE6895-7355-4a93-B00E-2C351335B9C9}">
      <x15:slicerCaches>
        <x14:slicerCache r:id="rId4"/>
        <x14:slicerCache r:id="rId5"/>
      </x15:slicerCaches>
    </ext>
    <ext xmlns:x15="http://schemas.microsoft.com/office/spreadsheetml/2010/11/main" uri="{D0CA8CA8-9F24-4464-BF8E-62219DCF47F9}"/>
  </extLst>
</workbook>
</file>

<file path=xl/sharedStrings.xml><?xml version="1.0" encoding="utf-8"?>
<sst xmlns="http://schemas.openxmlformats.org/spreadsheetml/2006/main" count="70" uniqueCount="70">
  <si>
    <t xml:space="preserve">  VERKAUFSBERICHT</t>
  </si>
  <si>
    <t xml:space="preserve">Erhaltene Einnahmen  </t>
  </si>
  <si>
    <t xml:space="preserve">Potenzielle Einnahmen</t>
  </si>
  <si>
    <t>Kundenname</t>
  </si>
  <si>
    <t>Industrie</t>
  </si>
  <si>
    <t>Beratungsservice</t>
  </si>
  <si>
    <t>Projektdauer</t>
  </si>
  <si>
    <t>Gesamtgebühren</t>
  </si>
  <si>
    <t>Status</t>
  </si>
  <si>
    <t>Region</t>
  </si>
  <si>
    <t>Manager(in)</t>
  </si>
  <si>
    <t xml:space="preserve">Summe von Gesamtgebühren</t>
  </si>
  <si>
    <t>Spaltenbeschriftungen</t>
  </si>
  <si>
    <t xml:space="preserve">DataWave Innovations</t>
  </si>
  <si>
    <t>Technologie</t>
  </si>
  <si>
    <t xml:space="preserve">Strategische Planung</t>
  </si>
  <si>
    <t xml:space="preserve">3 Monate</t>
  </si>
  <si>
    <t>Vollendet</t>
  </si>
  <si>
    <t>Nordamerika</t>
  </si>
  <si>
    <t xml:space="preserve">Lukas Bauer</t>
  </si>
  <si>
    <t>Zeilenbeschriftungen</t>
  </si>
  <si>
    <t>Asien</t>
  </si>
  <si>
    <t>Europa</t>
  </si>
  <si>
    <t>Südamerika</t>
  </si>
  <si>
    <t>Gesamtsumme</t>
  </si>
  <si>
    <t>MedicaMinds</t>
  </si>
  <si>
    <t>Gesundheit</t>
  </si>
  <si>
    <t>Prozessverbesserung</t>
  </si>
  <si>
    <t xml:space="preserve">4 Monate</t>
  </si>
  <si>
    <t>Laufend</t>
  </si>
  <si>
    <t xml:space="preserve">Anna Schneider</t>
  </si>
  <si>
    <t xml:space="preserve">Capital Crest Advisors</t>
  </si>
  <si>
    <t>Finanzen</t>
  </si>
  <si>
    <t>Risikomanagement</t>
  </si>
  <si>
    <t xml:space="preserve">2 Monate</t>
  </si>
  <si>
    <t xml:space="preserve">Felix Weber</t>
  </si>
  <si>
    <t xml:space="preserve">Titan Metalworks</t>
  </si>
  <si>
    <t>Herstellung</t>
  </si>
  <si>
    <t>Lieferkettenoptimierung</t>
  </si>
  <si>
    <t xml:space="preserve">1 Monat</t>
  </si>
  <si>
    <t xml:space="preserve">Hannah Müller</t>
  </si>
  <si>
    <t xml:space="preserve">Trendy Threads</t>
  </si>
  <si>
    <t>Einzelhandel</t>
  </si>
  <si>
    <t>Marktanalyse</t>
  </si>
  <si>
    <t xml:space="preserve">6 Monate</t>
  </si>
  <si>
    <t xml:space="preserve">Jonas Fischer</t>
  </si>
  <si>
    <t xml:space="preserve">Apex Management</t>
  </si>
  <si>
    <t xml:space="preserve">Horizon Equity Solutions</t>
  </si>
  <si>
    <t xml:space="preserve">5 Monate</t>
  </si>
  <si>
    <t xml:space="preserve">Sophie Becker</t>
  </si>
  <si>
    <t xml:space="preserve">NexGen Tech Labs</t>
  </si>
  <si>
    <t xml:space="preserve">Tim Wagner</t>
  </si>
  <si>
    <t xml:space="preserve">GreenSpark Solutions</t>
  </si>
  <si>
    <t>Energie</t>
  </si>
  <si>
    <t>Nachhaltigkeitsstrategie</t>
  </si>
  <si>
    <t xml:space="preserve">BrightMinds Academy</t>
  </si>
  <si>
    <t>Ausbildung</t>
  </si>
  <si>
    <t xml:space="preserve">PurelyHealth Partners</t>
  </si>
  <si>
    <t>Projektmanagement</t>
  </si>
  <si>
    <t xml:space="preserve">TerraVolt Energie Co.</t>
  </si>
  <si>
    <t xml:space="preserve">Urban Nest</t>
  </si>
  <si>
    <t xml:space="preserve">Solid Foundations Inc.</t>
  </si>
  <si>
    <t>Konstruktion</t>
  </si>
  <si>
    <t xml:space="preserve">AI Nexus Robotics</t>
  </si>
  <si>
    <t xml:space="preserve">The Daily Deal</t>
  </si>
  <si>
    <t xml:space="preserve">Whimsy Wares</t>
  </si>
  <si>
    <t xml:space="preserve">CyberCore Analytics</t>
  </si>
  <si>
    <t xml:space="preserve">Landmark Construction</t>
  </si>
  <si>
    <t xml:space="preserve">Vintage Vault</t>
  </si>
  <si>
    <t xml:space="preserve">Precision Dynamics</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</si>
</sst>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4" formatCode="#,##0\ [$€-407]"/>
    <numFmt numFmtId="165" formatCode="_-* #,##0&quot; &quot;[$€-407]_-;&quot;-&quot;* #,##0&quot; &quot;[$€-407]_-;_-* &quot;-&quot;??&quot; &quot;[$€-407]_-;_-@_-"/>
  </numFmts>
  <fonts count="23">
    <font>
      <sz val="11.000000"/>
      <color theme="1"/>
      <name val="Calibri"/>
      <scheme val="minor"/>
    </font>
    <font>
      <sz val="11.000000"/>
      <color theme="1"/>
      <name val="Calibri"/>
    </font>
    <font>
      <b/>
      <sz val="26.000000"/>
      <color theme="0"/>
      <name val="Times New Roman"/>
    </font>
    <font>
      <b/>
      <sz val="12.000000"/>
      <color theme="5" tint="-0.499984740745262"/>
      <name val="Calibri"/>
    </font>
    <font>
      <b/>
      <sz val="12.000000"/>
      <color theme="0"/>
      <name val="Calibri"/>
    </font>
    <font>
      <sz val="12.000000"/>
      <color theme="1"/>
      <name val="Calibri"/>
      <scheme val="minor"/>
    </font>
    <font>
      <b/>
      <sz val="12.000000"/>
      <color theme="9" tint="-0.499984740745262"/>
      <name val="Calibri"/>
    </font>
    <font>
      <sz val="11.000000"/>
      <color theme="1"/>
      <name val="Arial"/>
    </font>
    <font>
      <sz val="12.000000"/>
      <color theme="1"/>
      <name val="Times New Roman"/>
    </font>
    <font>
      <b/>
      <sz val="12.000000"/>
      <color theme="1"/>
      <name val="Times New Roman"/>
    </font>
    <font>
      <sz val="9.000000"/>
      <color theme="1"/>
      <name val="Times New Roman"/>
    </font>
    <font>
      <sz val="11.000000"/>
      <color theme="1"/>
      <name val="Times New Roman"/>
    </font>
    <font>
      <sz val="10.000000"/>
      <color theme="6" tint="-0.499984740745262"/>
      <name val="Calibri"/>
    </font>
    <font>
      <b/>
      <sz val="10.000000"/>
      <color theme="6" tint="-0.499984740745262"/>
      <name val="Calibri"/>
    </font>
    <font>
      <sz val="10.000000"/>
      <color theme="7" tint="-0.499984740745262"/>
      <name val="Times New Roman"/>
    </font>
    <font>
      <sz val="11.000000"/>
      <color theme="5" tint="-0.499984740745262"/>
      <name val="Calibri"/>
      <scheme val="minor"/>
    </font>
    <font>
      <sz val="11.000000"/>
      <color theme="7" tint="-0.499984740745262"/>
      <name val="Times New Roman"/>
    </font>
    <font>
      <sz val="9.000000"/>
      <color theme="6" tint="-0.499984740745262"/>
      <name val="Times New Roman"/>
    </font>
    <font>
      <sz val="9.000000"/>
      <color theme="9" tint="-0.499984740745262"/>
      <name val="Times New Roman"/>
    </font>
    <font>
      <sz val="11.000000"/>
      <color theme="6" tint="-0.499984740745262"/>
      <name val="Calibri"/>
      <scheme val="minor"/>
    </font>
    <font>
      <sz val="11.000000"/>
      <color theme="9" tint="-0.499984740745262"/>
      <name val="Calibri"/>
      <scheme val="minor"/>
    </font>
    <font>
      <sz val="11.000000"/>
      <color theme="9" tint="-0.499984740745262"/>
      <name val="Times New Roman"/>
    </font>
    <font>
      <sz val="11.000000"/>
      <color theme="6" tint="-0.499984740745262"/>
      <name val="Times New Roman"/>
    </font>
  </fonts>
  <fills count="12">
    <fill>
      <patternFill patternType="none"/>
    </fill>
    <fill>
      <patternFill patternType="gray125"/>
    </fill>
    <fill>
      <patternFill patternType="solid">
        <fgColor theme="0"/>
        <bgColor theme="0"/>
      </patternFill>
    </fill>
    <fill>
      <patternFill patternType="solid">
        <fgColor theme="6" tint="-0.249977111117893"/>
        <bgColor theme="6" tint="-0.249977111117893"/>
      </patternFill>
    </fill>
    <fill>
      <patternFill patternType="solid">
        <fgColor theme="5" tint="0.79998168889431442"/>
        <bgColor theme="5" tint="0.79998168889431442"/>
      </patternFill>
    </fill>
    <fill>
      <patternFill patternType="solid">
        <fgColor theme="9" tint="0.79998168889431442"/>
        <bgColor theme="9" tint="0.79998168889431442"/>
      </patternFill>
    </fill>
    <fill>
      <patternFill patternType="solid">
        <fgColor theme="9" tint="-0.499984740745262"/>
        <bgColor theme="9" tint="-0.499984740745262"/>
      </patternFill>
    </fill>
    <fill>
      <patternFill patternType="solid">
        <fgColor theme="5" tint="0.39997558519241921"/>
        <bgColor theme="5" tint="0.39997558519241921"/>
      </patternFill>
    </fill>
    <fill>
      <patternFill patternType="solid">
        <fgColor theme="7" tint="0.39997558519241921"/>
        <bgColor theme="7" tint="0.39997558519241921"/>
      </patternFill>
    </fill>
    <fill>
      <patternFill patternType="solid">
        <fgColor theme="7" tint="0.59999389629810485"/>
        <bgColor theme="7" tint="0.59999389629810485"/>
      </patternFill>
    </fill>
    <fill>
      <patternFill patternType="solid">
        <fgColor theme="6" tint="0.39997558519241921"/>
        <bgColor theme="6" tint="0.39997558519241921"/>
      </patternFill>
    </fill>
    <fill>
      <patternFill patternType="solid">
        <fgColor theme="6" tint="0.79998168889431442"/>
        <bgColor theme="6" tint="0.79998168889431442"/>
      </patternFill>
    </fill>
  </fills>
  <borders count="10">
    <border>
      <left style="none"/>
      <right style="none"/>
      <top style="none"/>
      <bottom style="none"/>
      <diagonal style="none"/>
    </border>
    <border>
      <left style="thin">
        <color theme="0" tint="-0.14999847407452621"/>
      </left>
      <right style="none"/>
      <top style="none"/>
      <bottom style="none"/>
      <diagonal style="none"/>
    </border>
    <border>
      <left style="thin">
        <color theme="6" tint="-0.249977111117893"/>
      </left>
      <right style="thin">
        <color theme="6" tint="-0.249977111117893"/>
      </right>
      <top style="thin">
        <color theme="6" tint="-0.249977111117893"/>
      </top>
      <bottom style="thin">
        <color theme="6" tint="-0.249977111117893"/>
      </bottom>
      <diagonal style="none"/>
    </border>
    <border>
      <left style="thin">
        <color theme="9" tint="-0.499984740745262"/>
      </left>
      <right style="thin">
        <color theme="9" tint="-0.499984740745262"/>
      </right>
      <top style="thin">
        <color theme="9" tint="-0.499984740745262"/>
      </top>
      <bottom style="thin">
        <color theme="9" tint="-0.499984740745262"/>
      </bottom>
      <diagonal style="none"/>
    </border>
    <border>
      <left style="none"/>
      <right style="none"/>
      <top style="none"/>
      <bottom style="thin">
        <color theme="9" tint="-0.249977111117893"/>
      </bottom>
      <diagonal style="none"/>
    </border>
    <border>
      <left style="none"/>
      <right style="none"/>
      <top style="thin">
        <color theme="9" tint="-0.249977111117893"/>
      </top>
      <bottom style="none"/>
      <diagonal style="none"/>
    </border>
    <border>
      <left style="thin">
        <color theme="0"/>
      </left>
      <right style="thin">
        <color theme="0"/>
      </right>
      <top style="thin">
        <color theme="0"/>
      </top>
      <bottom style="none"/>
      <diagonal style="none"/>
    </border>
    <border>
      <left style="thin">
        <color theme="0"/>
      </left>
      <right style="none"/>
      <top style="thin">
        <color theme="0"/>
      </top>
      <bottom style="none"/>
      <diagonal style="none"/>
    </border>
    <border>
      <left style="none"/>
      <right style="none"/>
      <top style="thin">
        <color theme="0" tint="-0.249977111117893"/>
      </top>
      <bottom style="none"/>
      <diagonal style="none"/>
    </border>
    <border>
      <left style="none"/>
      <right style="none"/>
      <top style="thin">
        <color theme="0" tint="-0.14999847407452621"/>
      </top>
      <bottom style="none"/>
      <diagonal style="none"/>
    </border>
  </borders>
  <cellStyleXfs count="1">
    <xf fontId="0" fillId="0" borderId="0" numFmtId="0" applyNumberFormat="1" applyFont="1" applyFill="1" applyBorder="1"/>
  </cellStyleXfs>
  <cellXfs count="55">
    <xf fontId="0" fillId="0" borderId="0" numFmtId="0" xfId="0"/>
    <xf fontId="1" fillId="2" borderId="0" numFmtId="0" xfId="0" applyFont="1" applyFill="1"/>
    <xf fontId="1" fillId="0" borderId="0" numFmtId="0" xfId="0" applyFont="1"/>
    <xf fontId="0" fillId="0" borderId="1" numFmtId="0" xfId="0" applyBorder="1"/>
    <xf fontId="0" fillId="2" borderId="0" numFmtId="0" xfId="0" applyFill="1" applyAlignment="1">
      <alignment wrapText="1"/>
    </xf>
    <xf fontId="2" fillId="3" borderId="0" numFmtId="0" xfId="0" applyFont="1" applyFill="1" applyAlignment="1">
      <alignment horizontal="center" vertical="center"/>
    </xf>
    <xf fontId="0" fillId="0" borderId="0" numFmtId="0" xfId="0" applyAlignment="1">
      <alignment wrapText="1"/>
    </xf>
    <xf fontId="3" fillId="4" borderId="2" numFmtId="0" xfId="0" applyFont="1" applyFill="1" applyBorder="1" applyAlignment="1">
      <alignment horizontal="center" vertical="center" wrapText="1"/>
    </xf>
    <xf fontId="4" fillId="3" borderId="2" numFmtId="164" xfId="0" applyNumberFormat="1" applyFont="1" applyFill="1" applyBorder="1" applyAlignment="1">
      <alignment horizontal="center" vertical="center" wrapText="1"/>
    </xf>
    <xf fontId="5" fillId="0" borderId="0" numFmtId="0" xfId="0" applyFont="1" applyAlignment="1">
      <alignment horizontal="center" wrapText="1"/>
    </xf>
    <xf fontId="6" fillId="5" borderId="3" numFmtId="0" xfId="0" applyFont="1" applyFill="1" applyBorder="1" applyAlignment="1">
      <alignment horizontal="center" vertical="center" wrapText="1"/>
    </xf>
    <xf fontId="4" fillId="6" borderId="3" numFmtId="164" xfId="0" applyNumberFormat="1" applyFont="1" applyFill="1" applyBorder="1" applyAlignment="1">
      <alignment horizontal="center" vertical="center" wrapText="1"/>
    </xf>
    <xf fontId="5" fillId="0" borderId="0" numFmtId="0" xfId="0" applyFont="1" applyAlignment="1">
      <alignment vertical="center" wrapText="1"/>
    </xf>
    <xf fontId="5" fillId="2" borderId="0" numFmtId="0" xfId="0" applyFont="1" applyFill="1" applyAlignment="1">
      <alignment vertical="center" wrapText="1"/>
    </xf>
    <xf fontId="0" fillId="0" borderId="0" numFmtId="0" xfId="0" applyAlignment="1">
      <alignment vertical="center" wrapText="1"/>
    </xf>
    <xf fontId="0" fillId="2" borderId="0" numFmtId="0" xfId="0" applyFill="1" applyAlignment="1">
      <alignment vertical="center" wrapText="1"/>
    </xf>
    <xf fontId="0" fillId="0" borderId="1" numFmtId="0" xfId="0" applyBorder="1" applyAlignment="1">
      <alignment vertical="center" wrapText="1"/>
    </xf>
    <xf fontId="7" fillId="0" borderId="0" numFmtId="0" xfId="0" applyFont="1" applyAlignment="1">
      <alignment vertical="center" wrapText="1"/>
    </xf>
    <xf fontId="1" fillId="2" borderId="0" numFmtId="0" xfId="0" applyFont="1" applyFill="1" applyAlignment="1">
      <alignment vertical="center" wrapText="1"/>
    </xf>
    <xf fontId="8" fillId="7" borderId="0" numFmtId="0" xfId="0" applyFont="1" applyFill="1" applyAlignment="1">
      <alignment horizontal="center" vertical="center" wrapText="1"/>
    </xf>
    <xf fontId="9" fillId="7" borderId="0" numFmtId="0" xfId="0" applyFont="1" applyFill="1" applyAlignment="1">
      <alignment horizontal="center" vertical="center" wrapText="1"/>
    </xf>
    <xf fontId="10" fillId="8" borderId="0" numFmtId="0" xfId="0" applyFont="1" applyFill="1"/>
    <xf fontId="10" fillId="8" borderId="0" numFmtId="0" xfId="0" applyFont="1" applyFill="1" applyAlignment="1">
      <alignment wrapText="1"/>
    </xf>
    <xf fontId="11" fillId="8" borderId="0" numFmtId="0" xfId="0" applyFont="1" applyFill="1"/>
    <xf fontId="12" fillId="0" borderId="0" numFmtId="0" xfId="0" applyFont="1" applyAlignment="1">
      <alignment vertical="center" wrapText="1"/>
    </xf>
    <xf fontId="12" fillId="0" borderId="0" numFmtId="0" xfId="0" applyFont="1" applyAlignment="1">
      <alignment horizontal="center" vertical="center" wrapText="1"/>
    </xf>
    <xf fontId="13" fillId="0" borderId="0" numFmtId="164" xfId="0" applyNumberFormat="1" applyFont="1" applyAlignment="1">
      <alignment horizontal="center" vertical="center" wrapText="1"/>
    </xf>
    <xf fontId="14" fillId="9" borderId="0" numFmtId="0" xfId="0" applyFont="1" applyFill="1"/>
    <xf fontId="14" fillId="9" borderId="0" numFmtId="0" xfId="0" applyFont="1" applyFill="1" applyAlignment="1">
      <alignment horizontal="right"/>
    </xf>
    <xf fontId="15" fillId="0" borderId="0" numFmtId="0" xfId="0" applyFont="1" applyAlignment="1">
      <alignment horizontal="left"/>
    </xf>
    <xf fontId="15" fillId="0" borderId="0" numFmtId="165" xfId="0" applyNumberFormat="1" applyFont="1"/>
    <xf fontId="12" fillId="2" borderId="0" numFmtId="0" xfId="0" applyFont="1" applyFill="1" applyAlignment="1">
      <alignment vertical="center" wrapText="1"/>
    </xf>
    <xf fontId="12" fillId="2" borderId="0" numFmtId="0" xfId="0" applyFont="1" applyFill="1" applyAlignment="1">
      <alignment horizontal="center" vertical="center" wrapText="1"/>
    </xf>
    <xf fontId="13" fillId="2" borderId="0" numFmtId="164" xfId="0" applyNumberFormat="1" applyFont="1" applyFill="1" applyAlignment="1">
      <alignment horizontal="center" vertical="center" wrapText="1"/>
    </xf>
    <xf fontId="0" fillId="2" borderId="0" numFmtId="0" xfId="0" applyFill="1"/>
    <xf fontId="16" fillId="9" borderId="0" numFmtId="0" xfId="0" applyFont="1" applyFill="1" applyAlignment="1">
      <alignment horizontal="left"/>
    </xf>
    <xf fontId="16" fillId="9" borderId="0" numFmtId="165" xfId="0" applyNumberFormat="1" applyFont="1" applyFill="1"/>
    <xf fontId="17" fillId="10" borderId="0" numFmtId="0" xfId="0" applyFont="1" applyFill="1" applyAlignment="1">
      <alignment wrapText="1"/>
    </xf>
    <xf fontId="17" fillId="10" borderId="0" numFmtId="0" xfId="0" applyFont="1" applyFill="1" applyAlignment="1">
      <alignment horizontal="right" wrapText="1"/>
    </xf>
    <xf fontId="11" fillId="2" borderId="0" numFmtId="0" xfId="0" applyFont="1" applyFill="1" applyAlignment="1">
      <alignment vertical="center" wrapText="1"/>
    </xf>
    <xf fontId="18" fillId="5" borderId="4" numFmtId="0" xfId="0" applyFont="1" applyFill="1" applyBorder="1" applyAlignment="1">
      <alignment horizontal="left" wrapText="1"/>
    </xf>
    <xf fontId="18" fillId="5" borderId="4" numFmtId="0" xfId="0" applyFont="1" applyFill="1" applyBorder="1" applyAlignment="1">
      <alignment horizontal="right" wrapText="1"/>
    </xf>
    <xf fontId="19" fillId="0" borderId="0" numFmtId="0" xfId="0" applyFont="1"/>
    <xf fontId="19" fillId="0" borderId="0" numFmtId="165" xfId="0" applyNumberFormat="1" applyFont="1"/>
    <xf fontId="20" fillId="0" borderId="0" numFmtId="0" xfId="0" applyFont="1" applyAlignment="1">
      <alignment horizontal="left"/>
    </xf>
    <xf fontId="20" fillId="0" borderId="0" numFmtId="165" xfId="0" applyNumberFormat="1" applyFont="1"/>
    <xf fontId="21" fillId="5" borderId="5" numFmtId="0" xfId="0" applyFont="1" applyFill="1" applyBorder="1" applyAlignment="1">
      <alignment horizontal="left"/>
    </xf>
    <xf fontId="21" fillId="5" borderId="5" numFmtId="165" xfId="0" applyNumberFormat="1" applyFont="1" applyFill="1" applyBorder="1"/>
    <xf fontId="22" fillId="11" borderId="0" numFmtId="0" xfId="0" applyFont="1" applyFill="1"/>
    <xf fontId="22" fillId="11" borderId="0" numFmtId="165" xfId="0" applyNumberFormat="1" applyFont="1" applyFill="1"/>
    <xf fontId="0" fillId="0" borderId="6" numFmtId="0" xfId="0" applyBorder="1"/>
    <xf fontId="0" fillId="2" borderId="6" numFmtId="0" xfId="0" applyFill="1" applyBorder="1"/>
    <xf fontId="0" fillId="0" borderId="7" numFmtId="0" xfId="0" applyBorder="1"/>
    <xf fontId="0" fillId="0" borderId="8" numFmtId="0" xfId="0" applyBorder="1"/>
    <xf fontId="0" fillId="0" borderId="9" numFmtId="0"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pivotCacheDefinition" Target="pivotCache/pivotCacheDefinition1.xml"/><Relationship  Id="rId2" Type="http://schemas.openxmlformats.org/officeDocument/2006/relationships/pivotCacheDefinition" Target="pivotCache/pivotCacheDefinition2.xml"/><Relationship  Id="rId3" Type="http://schemas.openxmlformats.org/officeDocument/2006/relationships/pivotCacheDefinition" Target="pivotCache/pivotCacheDefinition3.xml"/><Relationship  Id="rId4" Type="http://schemas.microsoft.com/office/2007/relationships/slicerCache" Target="slicerCaches/slicerCache1.xml"/><Relationship  Id="rId5" Type="http://schemas.microsoft.com/office/2007/relationships/slicerCache" Target="slicerCaches/slicerCache2.xml"/><Relationship  Id="rId6" Type="http://schemas.openxmlformats.org/officeDocument/2006/relationships/worksheet" Target="worksheets/sheet1.xml"/><Relationship  Id="rId7" Type="http://schemas.openxmlformats.org/officeDocument/2006/relationships/theme" Target="theme/theme1.xml"/><Relationship  Id="rId8" Type="http://schemas.openxmlformats.org/officeDocument/2006/relationships/sharedStrings" Target="sharedStrings.xml"/><Relationship  Id="rId9" Type="http://schemas.openxmlformats.org/officeDocument/2006/relationships/styles" Target="styles.xml"/></Relationships>
</file>

<file path=xl/charts/_rels/chart1.xml.rels><?xml version="1.0" encoding="UTF-8" standalone="yes"?><Relationships xmlns="http://schemas.openxmlformats.org/package/2006/relationships"></Relationships>
</file>

<file path=xl/charts/_rels/chart2.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en-US"/>
  <c:roundedCorners val="0"/>
  <mc:AlternateContent>
    <mc:Choice Requires="c14">
      <c14:style val="102"/>
    </mc:Choice>
    <mc:Fallback>
      <c:style val="2"/>
    </mc:Fallback>
  </mc:AlternateContent>
  <c:chart>
    <c:autoTitleDeleted val="0"/>
    <c:plotArea>
      <c:layout/>
      <c:barChart>
        <c:barDir val="col"/>
        <c:grouping val="percentStacked"/>
        <c:varyColors val="0"/>
        <c:ser>
          <c:idx val="0"/>
          <c:order val="0"/>
          <c:tx>
            <c:strRef>
              <c:f>Kalkulationstabelle!$L$15</c:f>
              <c:strCache>
                <c:ptCount val="1"/>
                <c:pt idx="0">
                  <c:v>Asien</c:v>
                </c:pt>
              </c:strCache>
            </c:strRef>
          </c:tx>
          <c:spPr bwMode="auto">
            <a:prstGeom prst="rect">
              <a:avLst/>
            </a:prstGeom>
            <a:solidFill>
              <a:srgbClr val="1CADE4"/>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Kalkulationstabelle!$K$16:$K$22</c:f>
              <c:strCache>
                <c:ptCount val="7"/>
                <c:pt idx="0">
                  <c:v>Anna Schneider</c:v>
                </c:pt>
                <c:pt idx="1">
                  <c:v>Felix Weber</c:v>
                </c:pt>
                <c:pt idx="2">
                  <c:v>Hannah Müller</c:v>
                </c:pt>
                <c:pt idx="3">
                  <c:v>Jonas Fischer</c:v>
                </c:pt>
                <c:pt idx="4">
                  <c:v>Lukas Bauer</c:v>
                </c:pt>
                <c:pt idx="5">
                  <c:v>Sophie Becker</c:v>
                </c:pt>
                <c:pt idx="6">
                  <c:v>Tim Wagner</c:v>
                </c:pt>
              </c:strCache>
            </c:strRef>
          </c:cat>
          <c:val>
            <c:numRef>
              <c:f>Kalkulationstabelle!$L$16:$L$22</c:f>
              <c:numCache>
                <c:formatCode>_-* #,##0" "[$€-407]_-;"-"* #,##0" "[$€-407]_-;_-* "-"??" "[$€-407]_-;_-@_-</c:formatCode>
                <c:ptCount val="7"/>
                <c:pt idx="0">
                  <c:v>58500</c:v>
                </c:pt>
                <c:pt idx="5">
                  <c:v>67000</c:v>
                </c:pt>
              </c:numCache>
            </c:numRef>
          </c:val>
        </c:ser>
        <c:ser>
          <c:idx val="1"/>
          <c:order val="1"/>
          <c:tx>
            <c:strRef>
              <c:f>Kalkulationstabelle!$M$15</c:f>
              <c:strCache>
                <c:ptCount val="1"/>
                <c:pt idx="0">
                  <c:v>Europa</c:v>
                </c:pt>
              </c:strCache>
            </c:strRef>
          </c:tx>
          <c:spPr bwMode="auto">
            <a:prstGeom prst="rect">
              <a:avLst/>
            </a:prstGeom>
            <a:solidFill>
              <a:srgbClr val="62A39F"/>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Kalkulationstabelle!$K$16:$K$22</c:f>
              <c:strCache>
                <c:ptCount val="7"/>
                <c:pt idx="0">
                  <c:v>Anna Schneider</c:v>
                </c:pt>
                <c:pt idx="1">
                  <c:v>Felix Weber</c:v>
                </c:pt>
                <c:pt idx="2">
                  <c:v>Hannah Müller</c:v>
                </c:pt>
                <c:pt idx="3">
                  <c:v>Jonas Fischer</c:v>
                </c:pt>
                <c:pt idx="4">
                  <c:v>Lukas Bauer</c:v>
                </c:pt>
                <c:pt idx="5">
                  <c:v>Sophie Becker</c:v>
                </c:pt>
                <c:pt idx="6">
                  <c:v>Tim Wagner</c:v>
                </c:pt>
              </c:strCache>
            </c:strRef>
          </c:cat>
          <c:val>
            <c:numRef>
              <c:f>Kalkulationstabelle!$M$16:$M$22</c:f>
              <c:numCache>
                <c:formatCode>_-* #,##0" "[$€-407]_-;"-"* #,##0" "[$€-407]_-;_-* "-"??" "[$€-407]_-;_-@_-</c:formatCode>
                <c:ptCount val="7"/>
                <c:pt idx="0">
                  <c:v>95200</c:v>
                </c:pt>
                <c:pt idx="2">
                  <c:v>14000</c:v>
                </c:pt>
                <c:pt idx="3">
                  <c:v>160800</c:v>
                </c:pt>
                <c:pt idx="6">
                  <c:v>95000</c:v>
                </c:pt>
              </c:numCache>
            </c:numRef>
          </c:val>
        </c:ser>
        <c:ser>
          <c:idx val="2"/>
          <c:order val="2"/>
          <c:tx>
            <c:strRef>
              <c:f>Kalkulationstabelle!$N$15</c:f>
              <c:strCache>
                <c:ptCount val="1"/>
                <c:pt idx="0">
                  <c:v>Nordamerika</c:v>
                </c:pt>
              </c:strCache>
            </c:strRef>
          </c:tx>
          <c:spPr bwMode="auto">
            <a:prstGeom prst="rect">
              <a:avLst/>
            </a:prstGeom>
            <a:solidFill>
              <a:srgbClr val="2683C6"/>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Kalkulationstabelle!$K$16:$K$22</c:f>
              <c:strCache>
                <c:ptCount val="7"/>
                <c:pt idx="0">
                  <c:v>Anna Schneider</c:v>
                </c:pt>
                <c:pt idx="1">
                  <c:v>Felix Weber</c:v>
                </c:pt>
                <c:pt idx="2">
                  <c:v>Hannah Müller</c:v>
                </c:pt>
                <c:pt idx="3">
                  <c:v>Jonas Fischer</c:v>
                </c:pt>
                <c:pt idx="4">
                  <c:v>Lukas Bauer</c:v>
                </c:pt>
                <c:pt idx="5">
                  <c:v>Sophie Becker</c:v>
                </c:pt>
                <c:pt idx="6">
                  <c:v>Tim Wagner</c:v>
                </c:pt>
              </c:strCache>
            </c:strRef>
          </c:cat>
          <c:val>
            <c:numRef>
              <c:f>Kalkulationstabelle!$N$16:$N$22</c:f>
              <c:numCache>
                <c:formatCode>_-* #,##0" "[$€-407]_-;"-"* #,##0" "[$€-407]_-;_-* "-"??" "[$€-407]_-;_-@_-</c:formatCode>
                <c:ptCount val="7"/>
                <c:pt idx="0">
                  <c:v>129900</c:v>
                </c:pt>
                <c:pt idx="1">
                  <c:v>345000</c:v>
                </c:pt>
                <c:pt idx="4">
                  <c:v>54500</c:v>
                </c:pt>
                <c:pt idx="5">
                  <c:v>8900</c:v>
                </c:pt>
                <c:pt idx="6">
                  <c:v>7300</c:v>
                </c:pt>
              </c:numCache>
            </c:numRef>
          </c:val>
        </c:ser>
        <c:ser>
          <c:idx val="3"/>
          <c:order val="3"/>
          <c:tx>
            <c:strRef>
              <c:f>Kalkulationstabelle!$O$15</c:f>
              <c:strCache>
                <c:ptCount val="1"/>
                <c:pt idx="0">
                  <c:v>Südamerika</c:v>
                </c:pt>
              </c:strCache>
            </c:strRef>
          </c:tx>
          <c:spPr bwMode="auto">
            <a:prstGeom prst="rect">
              <a:avLst/>
            </a:prstGeom>
            <a:solidFill>
              <a:srgbClr val="42BA97"/>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Kalkulationstabelle!$K$16:$K$22</c:f>
              <c:strCache>
                <c:ptCount val="7"/>
                <c:pt idx="0">
                  <c:v>Anna Schneider</c:v>
                </c:pt>
                <c:pt idx="1">
                  <c:v>Felix Weber</c:v>
                </c:pt>
                <c:pt idx="2">
                  <c:v>Hannah Müller</c:v>
                </c:pt>
                <c:pt idx="3">
                  <c:v>Jonas Fischer</c:v>
                </c:pt>
                <c:pt idx="4">
                  <c:v>Lukas Bauer</c:v>
                </c:pt>
                <c:pt idx="5">
                  <c:v>Sophie Becker</c:v>
                </c:pt>
                <c:pt idx="6">
                  <c:v>Tim Wagner</c:v>
                </c:pt>
              </c:strCache>
            </c:strRef>
          </c:cat>
          <c:val>
            <c:numRef>
              <c:f>Kalkulationstabelle!$O$16:$O$22</c:f>
              <c:numCache>
                <c:formatCode>_-* #,##0" "[$€-407]_-;"-"* #,##0" "[$€-407]_-;_-* "-"??" "[$€-407]_-;_-@_-</c:formatCode>
                <c:ptCount val="7"/>
                <c:pt idx="1">
                  <c:v>94830</c:v>
                </c:pt>
                <c:pt idx="2">
                  <c:v>50800</c:v>
                </c:pt>
                <c:pt idx="4">
                  <c:v>18900</c:v>
                </c:pt>
              </c:numCache>
            </c:numRef>
          </c:val>
        </c:ser>
        <c:dLbls>
          <c:dLblPos val="ctr"/>
          <c:showBubbleSize val="0"/>
          <c:showCatName val="0"/>
          <c:showLeaderLines val="0"/>
          <c:showLegendKey val="0"/>
          <c:showPercent val="0"/>
          <c:showSerName val="0"/>
          <c:showVal val="1"/>
        </c:dLbls>
        <c:gapWidth val="79"/>
        <c:overlap val="100"/>
        <c:axId val="2140842321"/>
        <c:axId val="2140842322"/>
      </c:barChart>
      <c:catAx>
        <c:axId val="2140842321"/>
        <c:scaling>
          <c:orientation val="minMax"/>
        </c:scaling>
        <c:delete val="0"/>
        <c:axPos val="b"/>
        <c:majorGridlines>
          <c:spPr bwMode="auto">
            <a:prstGeom prst="rect">
              <a:avLst/>
            </a:prstGeom>
            <a:ln w="9525" cap="flat" cmpd="sng" algn="ctr">
              <a:solidFill>
                <a:schemeClr val="tx1">
                  <a:lumMod val="15000"/>
                  <a:lumOff val="85000"/>
                </a:schemeClr>
              </a:solidFill>
              <a:round/>
            </a:ln>
          </c:spPr>
        </c:majorGridlines>
        <c:numFmt formatCode="General" sourceLinked="1"/>
        <c:majorTickMark val="none"/>
        <c:minorTickMark val="none"/>
        <c:tickLblPos val="nextTo"/>
        <c:spPr bwMode="auto">
          <a:prstGeom prst="rect">
            <a:avLst/>
          </a:prstGeom>
          <a:noFill/>
          <a:ln w="9525" cap="flat" cmpd="sng" algn="ctr">
            <a:solidFill>
              <a:schemeClr val="tx1">
                <a:lumMod val="15000"/>
                <a:lumOff val="85000"/>
              </a:schemeClr>
            </a:solidFill>
            <a:round/>
          </a:ln>
        </c:spPr>
        <c:txPr>
          <a:bodyPr/>
          <a:lstStyle/>
          <a:p>
            <a:pPr>
              <a:defRPr sz="800" i="0" cap="all" spc="118">
                <a:solidFill>
                  <a:schemeClr val="tx1">
                    <a:lumMod val="65000"/>
                    <a:lumOff val="35000"/>
                  </a:schemeClr>
                </a:solidFill>
                <a:latin typeface="Calibri"/>
                <a:ea typeface="Arial"/>
                <a:cs typeface="Arial"/>
              </a:defRPr>
            </a:pPr>
            <a:endParaRPr lang="en-US"/>
          </a:p>
        </c:txPr>
        <c:crossAx val="2140842322"/>
        <c:crosses val="autoZero"/>
        <c:auto val="1"/>
        <c:lblAlgn val="ctr"/>
        <c:lblOffset val="100"/>
        <c:noMultiLvlLbl val="0"/>
      </c:catAx>
      <c:valAx>
        <c:axId val="2140842322"/>
        <c:scaling>
          <c:orientation val="minMax"/>
        </c:scaling>
        <c:delete val="1"/>
        <c:axPos val="l"/>
        <c:numFmt formatCode="0%" sourceLinked="1"/>
        <c:majorTickMark val="none"/>
        <c:minorTickMark val="none"/>
        <c:tickLblPos val="nextTo"/>
        <c:crossAx val="2140842321"/>
        <c:crosses val="autoZero"/>
        <c:crossBetween val="between"/>
      </c:valAx>
      <c:spPr bwMode="auto">
        <a:prstGeom prst="rect">
          <a:avLst/>
        </a:prstGeom>
        <a:noFill/>
        <a:ln>
          <a:noFill/>
        </a:ln>
      </c:spPr>
    </c:plotArea>
    <c:legend>
      <c:legendPos val="t"/>
      <c:layout/>
      <c:overlay val="0"/>
      <c:spPr bwMode="auto">
        <a:prstGeom prst="rect">
          <a:avLst/>
        </a:prstGeom>
        <a:noFill/>
        <a:ln>
          <a:noFill/>
        </a:ln>
        <a:effectLst/>
      </c:spPr>
      <c:txPr>
        <a:bodyPr rot="0" spcFirstLastPara="1" vertOverflow="ellipsis" vert="horz" wrap="square" anchor="ctr" anchorCtr="1"/>
        <a:lstStyle/>
        <a:p>
          <a:pPr>
            <a:defRPr sz="1400" b="1">
              <a:solidFill>
                <a:schemeClr val="tx1">
                  <a:lumMod val="65000"/>
                  <a:lumOff val="35000"/>
                </a:schemeClr>
              </a:solidFill>
              <a:latin typeface="Times New Roman"/>
              <a:ea typeface="Times New Roman"/>
              <a:cs typeface="Times New Roman"/>
            </a:defRPr>
          </a:pPr>
          <a:endParaRPr lang="en-US"/>
        </a:p>
      </c:txPr>
    </c:legend>
    <c:plotVisOnly val="1"/>
    <c:dispBlanksAs val="gap"/>
    <c:showDLblsOverMax val="0"/>
  </c:chart>
  <c:spPr bwMode="auto">
    <a:xfrm>
      <a:off x="0" y="0"/>
      <a:ext cx="0" cy="0"/>
    </a:xfrm>
    <a:prstGeom prst="rect">
      <a:avLst/>
    </a:prstGeom>
    <a:solidFill>
      <a:schemeClr val="lt1"/>
    </a:solidFill>
    <a:ln w="9525" cap="flat" cmpd="sng" algn="ctr">
      <a:solidFill>
        <a:schemeClr val="tx1">
          <a:lumMod val="15000"/>
          <a:lumOff val="85000"/>
        </a:schemeClr>
      </a:solidFill>
      <a:round/>
    </a:ln>
  </c:spPr>
  <c:txPr>
    <a:bodyPr/>
    <a:lstStyle/>
    <a:p>
      <a:pPr>
        <a:defRPr sz="900">
          <a:solidFill>
            <a:schemeClr val="dk1"/>
          </a:solidFill>
          <a:latin typeface="+mn-lt"/>
          <a:ea typeface="+mn-ea"/>
          <a:cs typeface="+mn-cs"/>
        </a:defRPr>
      </a:pPr>
      <a:endParaRPr lang="en-US"/>
    </a:p>
  </c:txPr>
  <c:printSettings>
    <c:headerFooter/>
    <c:pageMargins l="0.69999999999999996" r="0.69999999999999996" t="0.75" b="0.75" header="0.29999999999999999" footer="0.29999999999999999"/>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en-US"/>
  <c:roundedCorners val="0"/>
  <mc:AlternateContent>
    <mc:Choice Requires="c14">
      <c14:style val="102"/>
    </mc:Choice>
    <mc:Fallback>
      <c:style val="2"/>
    </mc:Fallback>
  </mc:AlternateContent>
  <c:chart>
    <c:title>
      <c:tx>
        <c:rich>
          <a:bodyPr/>
          <a:lstStyle/>
          <a:p>
            <a:pPr>
              <a:defRPr/>
            </a:pPr>
            <a:r>
              <a:rPr lang="en-US"/>
              <a:t>UMSATZ NACH BRANCHEN</a:t>
            </a:r>
            <a:endParaRPr/>
          </a:p>
        </c:rich>
      </c:tx>
      <c:layout>
        <c:manualLayout>
          <c:xMode val="edge"/>
          <c:yMode val="edge"/>
          <c:x val="0.303256"/>
          <c:y val="0.069457"/>
        </c:manualLayout>
      </c:layout>
      <c:overlay val="0"/>
      <c:spPr bwMode="auto">
        <a:prstGeom prst="rect">
          <a:avLst/>
        </a:prstGeom>
        <a:noFill/>
        <a:ln>
          <a:noFill/>
        </a:ln>
      </c:spPr>
    </c:title>
    <c:autoTitleDeleted val="0"/>
    <c:plotArea>
      <c:layout>
        <c:manualLayout>
          <c:layoutTarget val="inner"/>
          <c:xMode val="edge"/>
          <c:yMode val="edge"/>
          <c:x val="0.290280"/>
          <c:y val="0.200890"/>
          <c:w val="0.643290"/>
          <c:h val="0.636980"/>
        </c:manualLayout>
      </c:layout>
      <c:barChart>
        <c:barDir val="bar"/>
        <c:grouping val="clustered"/>
        <c:varyColors val="0"/>
        <c:ser>
          <c:idx val="0"/>
          <c:order val="0"/>
          <c:tx>
            <c:strRef>
              <c:f>Kalkulationstabelle!$O$26</c:f>
              <c:strCache>
                <c:ptCount val="1"/>
                <c:pt idx="0">
                  <c:v>Ausbildung</c:v>
                </c:pt>
              </c:strCache>
            </c:strRef>
          </c:tx>
          <c:spPr bwMode="auto">
            <a:prstGeom prst="rect">
              <a:avLst/>
            </a:prstGeom>
            <a:solidFill>
              <a:srgbClr val="1CADE4"/>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a:solidFill>
                      <a:schemeClr val="tx1">
                        <a:lumMod val="75000"/>
                        <a:lumOff val="25000"/>
                      </a:schemeClr>
                    </a:solidFill>
                    <a:latin typeface="+mn-lt"/>
                    <a:ea typeface="+mn-ea"/>
                    <a:cs typeface="+mn-cs"/>
                  </a:defRPr>
                </a:pPr>
                <a:endParaRPr lang="en-US"/>
              </a:p>
            </c:txPr>
          </c:dLbls>
          <c:val>
            <c:numRef>
              <c:f>Kalkulationstabelle!$P$26</c:f>
              <c:numCache>
                <c:formatCode>_-* #,##0" "[$€-407]_-;"-"* #,##0" "[$€-407]_-;_-* "-"??" "[$€-407]_-;_-@_-</c:formatCode>
                <c:ptCount val="1"/>
                <c:pt idx="0">
                  <c:v>95000</c:v>
                </c:pt>
              </c:numCache>
            </c:numRef>
          </c:val>
        </c:ser>
        <c:ser>
          <c:idx val="1"/>
          <c:order val="1"/>
          <c:tx>
            <c:strRef>
              <c:f>Kalkulationstabelle!$O$27</c:f>
              <c:strCache>
                <c:ptCount val="1"/>
                <c:pt idx="0">
                  <c:v>Einzelhandel</c:v>
                </c:pt>
              </c:strCache>
            </c:strRef>
          </c:tx>
          <c:spPr bwMode="auto">
            <a:prstGeom prst="rect">
              <a:avLst/>
            </a:prstGeom>
            <a:solidFill>
              <a:srgbClr val="2683C6"/>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a:solidFill>
                      <a:schemeClr val="tx1">
                        <a:lumMod val="75000"/>
                        <a:lumOff val="25000"/>
                      </a:schemeClr>
                    </a:solidFill>
                    <a:latin typeface="+mn-lt"/>
                    <a:ea typeface="+mn-ea"/>
                    <a:cs typeface="+mn-cs"/>
                  </a:defRPr>
                </a:pPr>
                <a:endParaRPr lang="en-US"/>
              </a:p>
            </c:txPr>
          </c:dLbls>
          <c:val>
            <c:numRef>
              <c:f>Kalkulationstabelle!$P$27</c:f>
              <c:numCache>
                <c:formatCode>_-* #,##0" "[$€-407]_-;"-"* #,##0" "[$€-407]_-;_-* "-"??" "[$€-407]_-;_-@_-</c:formatCode>
                <c:ptCount val="1"/>
                <c:pt idx="0">
                  <c:v>518300</c:v>
                </c:pt>
              </c:numCache>
            </c:numRef>
          </c:val>
        </c:ser>
        <c:ser>
          <c:idx val="2"/>
          <c:order val="2"/>
          <c:tx>
            <c:strRef>
              <c:f>Kalkulationstabelle!$O$28</c:f>
              <c:strCache>
                <c:ptCount val="1"/>
                <c:pt idx="0">
                  <c:v>Energie</c:v>
                </c:pt>
              </c:strCache>
            </c:strRef>
          </c:tx>
          <c:spPr bwMode="auto">
            <a:prstGeom prst="rect">
              <a:avLst/>
            </a:prstGeom>
            <a:solidFill>
              <a:srgbClr val="27CED7"/>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a:solidFill>
                      <a:schemeClr val="tx1">
                        <a:lumMod val="75000"/>
                        <a:lumOff val="25000"/>
                      </a:schemeClr>
                    </a:solidFill>
                    <a:latin typeface="+mn-lt"/>
                    <a:ea typeface="+mn-ea"/>
                    <a:cs typeface="+mn-cs"/>
                  </a:defRPr>
                </a:pPr>
                <a:endParaRPr lang="en-US"/>
              </a:p>
            </c:txPr>
          </c:dLbls>
          <c:val>
            <c:numRef>
              <c:f>Kalkulationstabelle!$P$28</c:f>
              <c:numCache>
                <c:formatCode>_-* #,##0" "[$€-407]_-;"-"* #,##0" "[$€-407]_-;_-* "-"??" "[$€-407]_-;_-@_-</c:formatCode>
                <c:ptCount val="1"/>
                <c:pt idx="0">
                  <c:v>49400</c:v>
                </c:pt>
              </c:numCache>
            </c:numRef>
          </c:val>
        </c:ser>
        <c:ser>
          <c:idx val="3"/>
          <c:order val="3"/>
          <c:tx>
            <c:strRef>
              <c:f>Kalkulationstabelle!$O$29</c:f>
              <c:strCache>
                <c:ptCount val="1"/>
                <c:pt idx="0">
                  <c:v>Finanzen</c:v>
                </c:pt>
              </c:strCache>
            </c:strRef>
          </c:tx>
          <c:spPr bwMode="auto">
            <a:prstGeom prst="rect">
              <a:avLst/>
            </a:prstGeom>
            <a:solidFill>
              <a:srgbClr val="42BA97"/>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a:solidFill>
                      <a:schemeClr val="tx1">
                        <a:lumMod val="75000"/>
                        <a:lumOff val="25000"/>
                      </a:schemeClr>
                    </a:solidFill>
                    <a:latin typeface="+mn-lt"/>
                    <a:ea typeface="+mn-ea"/>
                    <a:cs typeface="+mn-cs"/>
                  </a:defRPr>
                </a:pPr>
                <a:endParaRPr lang="en-US"/>
              </a:p>
            </c:txPr>
          </c:dLbls>
          <c:val>
            <c:numRef>
              <c:f>Kalkulationstabelle!$P$29</c:f>
              <c:numCache>
                <c:formatCode>_-* #,##0" "[$€-407]_-;"-"* #,##0" "[$€-407]_-;_-* "-"??" "[$€-407]_-;_-@_-</c:formatCode>
                <c:ptCount val="1"/>
                <c:pt idx="0">
                  <c:v>139800</c:v>
                </c:pt>
              </c:numCache>
            </c:numRef>
          </c:val>
        </c:ser>
        <c:ser>
          <c:idx val="4"/>
          <c:order val="4"/>
          <c:tx>
            <c:strRef>
              <c:f>Kalkulationstabelle!$O$30</c:f>
              <c:strCache>
                <c:ptCount val="1"/>
                <c:pt idx="0">
                  <c:v>Gesundheit</c:v>
                </c:pt>
              </c:strCache>
            </c:strRef>
          </c:tx>
          <c:spPr bwMode="auto">
            <a:prstGeom prst="rect">
              <a:avLst/>
            </a:prstGeom>
            <a:solidFill>
              <a:srgbClr val="3E8853"/>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a:solidFill>
                      <a:schemeClr val="tx1">
                        <a:lumMod val="75000"/>
                        <a:lumOff val="25000"/>
                      </a:schemeClr>
                    </a:solidFill>
                    <a:latin typeface="+mn-lt"/>
                    <a:ea typeface="+mn-ea"/>
                    <a:cs typeface="+mn-cs"/>
                  </a:defRPr>
                </a:pPr>
                <a:endParaRPr lang="en-US"/>
              </a:p>
            </c:txPr>
          </c:dLbls>
          <c:val>
            <c:numRef>
              <c:f>Kalkulationstabelle!$P$30</c:f>
              <c:numCache>
                <c:formatCode>_-* #,##0" "[$€-407]_-;"-"* #,##0" "[$€-407]_-;_-* "-"??" "[$€-407]_-;_-@_-</c:formatCode>
                <c:ptCount val="1"/>
                <c:pt idx="0">
                  <c:v>103600</c:v>
                </c:pt>
              </c:numCache>
            </c:numRef>
          </c:val>
        </c:ser>
        <c:ser>
          <c:idx val="5"/>
          <c:order val="5"/>
          <c:tx>
            <c:strRef>
              <c:f>Kalkulationstabelle!$O$31</c:f>
              <c:strCache>
                <c:ptCount val="1"/>
                <c:pt idx="0">
                  <c:v>Herstellung</c:v>
                </c:pt>
              </c:strCache>
            </c:strRef>
          </c:tx>
          <c:spPr bwMode="auto">
            <a:prstGeom prst="rect">
              <a:avLst/>
            </a:prstGeom>
            <a:solidFill>
              <a:srgbClr val="62A39F"/>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a:solidFill>
                      <a:schemeClr val="tx1">
                        <a:lumMod val="75000"/>
                        <a:lumOff val="25000"/>
                      </a:schemeClr>
                    </a:solidFill>
                    <a:latin typeface="+mn-lt"/>
                    <a:ea typeface="+mn-ea"/>
                    <a:cs typeface="+mn-cs"/>
                  </a:defRPr>
                </a:pPr>
                <a:endParaRPr lang="en-US"/>
              </a:p>
            </c:txPr>
          </c:dLbls>
          <c:val>
            <c:numRef>
              <c:f>Kalkulationstabelle!$P$31</c:f>
              <c:numCache>
                <c:formatCode>_-* #,##0" "[$€-407]_-;"-"* #,##0" "[$€-407]_-;_-* "-"??" "[$€-407]_-;_-@_-</c:formatCode>
                <c:ptCount val="1"/>
                <c:pt idx="0">
                  <c:v>130430</c:v>
                </c:pt>
              </c:numCache>
            </c:numRef>
          </c:val>
        </c:ser>
        <c:ser>
          <c:idx val="6"/>
          <c:order val="6"/>
          <c:tx>
            <c:strRef>
              <c:f>Kalkulationstabelle!$O$32</c:f>
              <c:strCache>
                <c:ptCount val="1"/>
                <c:pt idx="0">
                  <c:v>Konstruktion</c:v>
                </c:pt>
              </c:strCache>
            </c:strRef>
          </c:tx>
          <c:spPr bwMode="auto">
            <a:prstGeom prst="rect">
              <a:avLst/>
            </a:prstGeom>
            <a:solidFill>
              <a:srgbClr val="106889"/>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a:solidFill>
                      <a:schemeClr val="tx1">
                        <a:lumMod val="75000"/>
                        <a:lumOff val="25000"/>
                      </a:schemeClr>
                    </a:solidFill>
                    <a:latin typeface="+mn-lt"/>
                    <a:ea typeface="+mn-ea"/>
                    <a:cs typeface="+mn-cs"/>
                  </a:defRPr>
                </a:pPr>
                <a:endParaRPr lang="en-US"/>
              </a:p>
            </c:txPr>
          </c:dLbls>
          <c:val>
            <c:numRef>
              <c:f>Kalkulationstabelle!$P$32</c:f>
              <c:numCache>
                <c:formatCode>_-* #,##0" "[$€-407]_-;"-"* #,##0" "[$€-407]_-;_-* "-"??" "[$€-407]_-;_-@_-</c:formatCode>
                <c:ptCount val="1"/>
                <c:pt idx="0">
                  <c:v>85900</c:v>
                </c:pt>
              </c:numCache>
            </c:numRef>
          </c:val>
        </c:ser>
        <c:ser>
          <c:idx val="7"/>
          <c:order val="7"/>
          <c:tx>
            <c:strRef>
              <c:f>Kalkulationstabelle!$O$33</c:f>
              <c:strCache>
                <c:ptCount val="1"/>
                <c:pt idx="0">
                  <c:v>Technologie</c:v>
                </c:pt>
              </c:strCache>
            </c:strRef>
          </c:tx>
          <c:spPr bwMode="auto">
            <a:prstGeom prst="rect">
              <a:avLst/>
            </a:prstGeom>
            <a:solidFill>
              <a:srgbClr val="174F77"/>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a:solidFill>
                      <a:schemeClr val="tx1">
                        <a:lumMod val="75000"/>
                        <a:lumOff val="25000"/>
                      </a:schemeClr>
                    </a:solidFill>
                    <a:latin typeface="+mn-lt"/>
                    <a:ea typeface="+mn-ea"/>
                    <a:cs typeface="+mn-cs"/>
                  </a:defRPr>
                </a:pPr>
                <a:endParaRPr lang="en-US"/>
              </a:p>
            </c:txPr>
          </c:dLbls>
          <c:val>
            <c:numRef>
              <c:f>Kalkulationstabelle!$P$33</c:f>
              <c:numCache>
                <c:formatCode>_-* #,##0" "[$€-407]_-;"-"* #,##0" "[$€-407]_-;_-* "-"??" "[$€-407]_-;_-@_-</c:formatCode>
                <c:ptCount val="1"/>
                <c:pt idx="0">
                  <c:v>78200</c:v>
                </c:pt>
              </c:numCache>
            </c:numRef>
          </c:val>
        </c:ser>
        <c:dLbls>
          <c:dLblPos val="outEnd"/>
          <c:separator xml:space="preserve"> </c:separator>
          <c:showBubbleSize val="0"/>
          <c:showCatName val="0"/>
          <c:showLeaderLines val="0"/>
          <c:showLegendKey val="0"/>
          <c:showPercent val="0"/>
          <c:showSerName val="0"/>
          <c:showVal val="1"/>
        </c:dLbls>
        <c:gapWidth val="182"/>
        <c:axId val="2140842499"/>
        <c:axId val="2140842500"/>
      </c:barChart>
      <c:catAx>
        <c:axId val="2140842499"/>
        <c:scaling>
          <c:orientation val="minMax"/>
        </c:scaling>
        <c:delete val="1"/>
        <c:axPos val="l"/>
        <c:numFmt formatCode="General" sourceLinked="1"/>
        <c:majorTickMark val="out"/>
        <c:minorTickMark val="none"/>
        <c:tickLblPos val="high"/>
        <c:crossAx val="2140842500"/>
        <c:crosses val="autoZero"/>
        <c:auto val="1"/>
        <c:lblAlgn val="ctr"/>
        <c:lblOffset val="100"/>
        <c:tickMarkSkip val="1"/>
        <c:noMultiLvlLbl val="0"/>
      </c:catAx>
      <c:valAx>
        <c:axId val="2140842500"/>
        <c:scaling>
          <c:orientation val="minMax"/>
        </c:scaling>
        <c:delete val="0"/>
        <c:axPos val="b"/>
        <c:majorGridlines>
          <c:spPr bwMode="auto">
            <a:prstGeom prst="rect">
              <a:avLst/>
            </a:prstGeom>
            <a:ln w="9525" cap="flat" cmpd="sng" algn="ctr">
              <a:solidFill>
                <a:schemeClr val="tx1">
                  <a:lumMod val="15000"/>
                  <a:lumOff val="85000"/>
                </a:schemeClr>
              </a:solidFill>
              <a:round/>
            </a:ln>
          </c:spPr>
        </c:majorGridlines>
        <c:numFmt formatCode="_-* #,##0&quot; &quot;[$€-407]_-;&quot;-&quot;* #,##0&quot; &quot;[$€-407]_-;_-* &quot;-&quot;??&quot; &quot;[$€-407]_-;_-@_-" sourceLinked="1"/>
        <c:majorTickMark val="out"/>
        <c:minorTickMark val="none"/>
        <c:tickLblPos val="nextTo"/>
        <c:spPr bwMode="auto">
          <a:prstGeom prst="rect">
            <a:avLst/>
          </a:prstGeom>
          <a:noFill/>
          <a:ln>
            <a:noFill/>
          </a:ln>
        </c:spPr>
        <c:txPr>
          <a:bodyPr/>
          <a:lstStyle/>
          <a:p>
            <a:pPr>
              <a:defRPr sz="800">
                <a:solidFill>
                  <a:schemeClr val="tx1">
                    <a:lumMod val="65000"/>
                    <a:lumOff val="35000"/>
                  </a:schemeClr>
                </a:solidFill>
                <a:latin typeface="Calibri"/>
                <a:ea typeface="Arial"/>
                <a:cs typeface="Arial"/>
              </a:defRPr>
            </a:pPr>
            <a:endParaRPr lang="en-US"/>
          </a:p>
        </c:txPr>
        <c:crossAx val="2140842499"/>
        <c:crosses val="autoZero"/>
        <c:crossesAt val="1.000000"/>
        <c:crossBetween val="between"/>
      </c:valAx>
      <c:spPr bwMode="auto">
        <a:prstGeom prst="rect">
          <a:avLst/>
        </a:prstGeom>
        <a:noFill/>
        <a:ln>
          <a:noFill/>
        </a:ln>
      </c:spPr>
    </c:plotArea>
    <c:legend>
      <c:legendPos val="t"/>
      <c:layout>
        <c:manualLayout>
          <c:xMode val="edge"/>
          <c:yMode val="edge"/>
          <c:x val="0.022690"/>
          <c:y val="0.139780"/>
          <c:w val="0.202210"/>
          <c:h val="0.770770"/>
        </c:manualLayout>
      </c:layout>
      <c:overlay val="0"/>
      <c:spPr bwMode="auto">
        <a:prstGeom prst="rect">
          <a:avLst/>
        </a:prstGeom>
        <a:solidFill>
          <a:schemeClr val="bg1"/>
        </a:solidFill>
        <a:ln w="12699">
          <a:noFill/>
          <a:prstDash val="solid"/>
        </a:ln>
        <a:effectLst/>
      </c:spPr>
      <c:txPr>
        <a:bodyPr rot="0" spcFirstLastPara="1" vertOverflow="ellipsis" vert="horz" wrap="square" anchor="ctr" anchorCtr="1"/>
        <a:lstStyle/>
        <a:p>
          <a:pPr>
            <a:defRPr sz="1000">
              <a:solidFill>
                <a:schemeClr val="tx1">
                  <a:lumMod val="65000"/>
                  <a:lumOff val="35000"/>
                </a:schemeClr>
              </a:solidFill>
              <a:latin typeface="+mn-lt"/>
              <a:ea typeface="+mn-ea"/>
              <a:cs typeface="+mn-cs"/>
            </a:defRPr>
          </a:pPr>
          <a:endParaRPr lang="en-US"/>
        </a:p>
      </c:txPr>
    </c:legend>
    <c:plotVisOnly val="1"/>
    <c:dispBlanksAs val="gap"/>
    <c:showDLblsOverMax val="0"/>
  </c:chart>
  <c:spPr bwMode="auto">
    <a:xfrm>
      <a:off x="0" y="0"/>
      <a:ext cx="0" cy="0"/>
    </a:xfrm>
    <a:prstGeom prst="rect">
      <a:avLst/>
    </a:prstGeom>
    <a:solidFill>
      <a:schemeClr val="bg1">
        <a:lumMod val="95000"/>
      </a:schemeClr>
    </a:solidFill>
    <a:ln w="9525" cap="flat" cmpd="sng" algn="ctr">
      <a:solidFill>
        <a:schemeClr val="tx1">
          <a:lumMod val="15000"/>
          <a:lumOff val="85000"/>
        </a:schemeClr>
      </a:solidFill>
      <a:round/>
    </a:ln>
  </c:spPr>
  <c:txPr>
    <a:bodyPr/>
    <a:lstStyle/>
    <a:p>
      <a:pPr>
        <a:defRPr sz="1000">
          <a:solidFill>
            <a:schemeClr val="tx1"/>
          </a:solidFill>
          <a:latin typeface="+mn-lt"/>
          <a:ea typeface="+mn-ea"/>
          <a:cs typeface="+mn-cs"/>
        </a:defRPr>
      </a:pPr>
      <a:endParaRPr lang="en-US"/>
    </a:p>
  </c:tx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absoluteAnchor>
    <xdr:pos x="192432" y="2045602"/>
    <xdr:ext cx="2289779" cy="1730178"/>
    <mc:AlternateContent xmlns:mc="http://schemas.openxmlformats.org/markup-compatibility/2006">
      <mc:Choice xmlns:sle15="http://schemas.microsoft.com/office/drawing/2012/slicer" Requires="sle15">
        <xdr:graphicFrame>
          <xdr:nvGraphicFramePr>
            <xdr:cNvPr id="1759346132" name="Client Name"/>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Client Name"/>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92433" y="995125"/>
    <xdr:ext cx="2289780" cy="975725"/>
    <mc:AlternateContent xmlns:mc="http://schemas.openxmlformats.org/markup-compatibility/2006">
      <mc:Choice xmlns:sle15="http://schemas.microsoft.com/office/drawing/2012/slicer" Requires="sle15">
        <xdr:graphicFrame>
          <xdr:nvGraphicFramePr>
            <xdr:cNvPr id="1289769622" name="Region"/>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twoCellAnchor editAs="twoCell">
    <xdr:from>
      <xdr:col>7</xdr:col>
      <xdr:colOff>464342</xdr:colOff>
      <xdr:row>2</xdr:row>
      <xdr:rowOff>323609</xdr:rowOff>
    </xdr:from>
    <xdr:to>
      <xdr:col>15</xdr:col>
      <xdr:colOff>1445417</xdr:colOff>
      <xdr:row>11</xdr:row>
      <xdr:rowOff>56265</xdr:rowOff>
    </xdr:to>
    <xdr:graphicFrame>
      <xdr:nvGraphicFramePr>
        <xdr:cNvPr id="1842372414" name="Chart 1842372413"/>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twoCell">
    <xdr:from>
      <xdr:col>3</xdr:col>
      <xdr:colOff>123824</xdr:colOff>
      <xdr:row>2</xdr:row>
      <xdr:rowOff>323610</xdr:rowOff>
    </xdr:from>
    <xdr:to>
      <xdr:col>7</xdr:col>
      <xdr:colOff>314058</xdr:colOff>
      <xdr:row>11</xdr:row>
      <xdr:rowOff>61029</xdr:rowOff>
    </xdr:to>
    <xdr:graphicFrame>
      <xdr:nvGraphicFramePr>
        <xdr:cNvPr id="2" name="Chart 1"/>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Kundenname" numFmtId="0">
      <sharedItems/>
    </cacheField>
    <cacheField name="Industrie" numFmtId="0">
      <sharedItems/>
    </cacheField>
    <cacheField name="Beratungsservice" numFmtId="0">
      <sharedItems/>
    </cacheField>
    <cacheField name="Projektdauer" numFmtId="0">
      <sharedItems/>
    </cacheField>
    <cacheField name="Gesamtgebühren" numFmtId="164">
      <sharedItems containsSemiMixedTypes="0" containsString="0" containsNumber="1" containsInteger="1" minValue="7300" maxValue="225600"/>
    </cacheField>
    <cacheField name="Status" numFmtId="0">
      <sharedItems count="2">
        <s v="Vollendet"/>
        <s v="Laufend"/>
      </sharedItems>
    </cacheField>
    <cacheField name="Region" numFmtId="0">
      <sharedItems count="4">
        <s v="Nordamerika"/>
        <s v="Europa"/>
        <s v="Asien"/>
        <s v="Südamerika"/>
      </sharedItems>
    </cacheField>
    <cacheField name="Manager(in)"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Kundenname" numFmtId="0">
      <sharedItems/>
    </cacheField>
    <cacheField name="Industrie" numFmtId="0">
      <sharedItems count="8">
        <s v="Technologie"/>
        <s v="Gesundheit"/>
        <s v="Finanzen"/>
        <s v="Herstellung"/>
        <s v="Einzelhandel"/>
        <s v="Energie"/>
        <s v="Ausbildung"/>
        <s v="Konstruktion"/>
      </sharedItems>
    </cacheField>
    <cacheField name="Beratungsservice" numFmtId="0">
      <sharedItems/>
    </cacheField>
    <cacheField name="Projektdauer" numFmtId="0">
      <sharedItems/>
    </cacheField>
    <cacheField name="Gesamtgebühren" numFmtId="164">
      <sharedItems containsSemiMixedTypes="0" containsString="0" containsNumber="1" containsInteger="1" minValue="7300" maxValue="225600"/>
    </cacheField>
    <cacheField name="Status" numFmtId="0">
      <sharedItems/>
    </cacheField>
    <cacheField name="Region" numFmtId="0">
      <sharedItems/>
    </cacheField>
    <cacheField name="Manager(in)"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Kundenname" numFmtId="0">
      <sharedItems/>
    </cacheField>
    <cacheField name="Industrie" numFmtId="0">
      <sharedItems/>
    </cacheField>
    <cacheField name="Beratungsservice" numFmtId="0">
      <sharedItems/>
    </cacheField>
    <cacheField name="Projektdauer" numFmtId="0">
      <sharedItems/>
    </cacheField>
    <cacheField name="Gesamtgebühren" numFmtId="164">
      <sharedItems containsSemiMixedTypes="0" containsString="0" containsNumber="1" containsInteger="1" minValue="7300" maxValue="225600"/>
    </cacheField>
    <cacheField name="Status" numFmtId="0">
      <sharedItems/>
    </cacheField>
    <cacheField name="Region" numFmtId="0">
      <sharedItems count="4">
        <s v="Nordamerika"/>
        <s v="Europa"/>
        <s v="Asien"/>
        <s v="Südamerika"/>
      </sharedItems>
    </cacheField>
    <cacheField name="Manager(in)" numFmtId="0">
      <sharedItems count="7">
        <s v="Lukas Bauer"/>
        <s v="Anna Schneider"/>
        <s v="Felix Weber"/>
        <s v="Jonas Fischer"/>
        <s v="Hannah Müller"/>
        <s v="Sophie Becker"/>
        <s v="Tim Wagner"/>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1">
  <r>
    <s v="DataWave Innovations"/>
    <s v="Technologie"/>
    <s v="Strategische Planung"/>
    <s v="3 Monate"/>
    <n v="54500"/>
    <x v="0"/>
    <x v="0"/>
    <s v="Lukas Bauer"/>
  </r>
  <r>
    <s v="MedicaMinds"/>
    <s v="Gesundheit"/>
    <s v="Prozessverbesserung"/>
    <s v="4 Monate"/>
    <n v="95200"/>
    <x v="1"/>
    <x v="1"/>
    <s v="Anna Schneider"/>
  </r>
  <r>
    <s v="Capital Crest Advisors"/>
    <s v="Finanzen"/>
    <s v="Risikomanagement"/>
    <s v="2 Monate"/>
    <n v="42000"/>
    <x v="0"/>
    <x v="2"/>
    <s v="Anna Schneider"/>
  </r>
  <r>
    <s v="Titan Metalworks"/>
    <s v="Herstellung"/>
    <s v="Lieferkettenoptimierung"/>
    <s v="1 Monat"/>
    <n v="11030"/>
    <x v="0"/>
    <x v="3"/>
    <s v="Felix Weber"/>
  </r>
  <r>
    <s v="Trendy Threads"/>
    <s v="Einzelhandel"/>
    <s v="Marktanalyse"/>
    <s v="6 Monate"/>
    <n v="112000"/>
    <x v="0"/>
    <x v="1"/>
    <s v="Jonas Fischer"/>
  </r>
  <r>
    <s v="Apex Management"/>
    <s v="Finanzen"/>
    <s v="Risikomanagement"/>
    <s v="2 Monate"/>
    <n v="14000"/>
    <x v="0"/>
    <x v="1"/>
    <s v="Hannah Müller"/>
  </r>
  <r>
    <s v="Horizon Equity Solutions"/>
    <s v="Finanzen"/>
    <s v="Risikomanagement"/>
    <s v="5 Monate"/>
    <n v="83800"/>
    <x v="1"/>
    <x v="3"/>
    <s v="Felix Weber"/>
  </r>
  <r>
    <s v="NexGen Tech Labs"/>
    <s v="Technologie"/>
    <s v="Marktanalyse"/>
    <s v="1 Monat"/>
    <n v="8900"/>
    <x v="1"/>
    <x v="0"/>
    <s v="Sophie Becker"/>
  </r>
  <r>
    <s v="GreenSpark Solutions"/>
    <s v="Energie"/>
    <s v="Nachhaltigkeitsstrategie"/>
    <s v="2 Monate"/>
    <n v="16500"/>
    <x v="0"/>
    <x v="2"/>
    <s v="Anna Schneider"/>
  </r>
  <r>
    <s v="BrightMinds Academy"/>
    <s v="Ausbildung"/>
    <s v="Prozessverbesserung"/>
    <s v="5 Monate"/>
    <n v="95000"/>
    <x v="0"/>
    <x v="1"/>
    <s v="Tim Wagner"/>
  </r>
  <r>
    <s v="PurelyHealth Partners"/>
    <s v="Gesundheit"/>
    <s v="Projektmanagement"/>
    <s v="1 Monat"/>
    <n v="8400"/>
    <x v="0"/>
    <x v="1"/>
    <s v="Jonas Fischer"/>
  </r>
  <r>
    <s v="TerraVolt Energie Co."/>
    <s v="Energie"/>
    <s v="Risikomanagement"/>
    <s v="2 Monate"/>
    <n v="32900"/>
    <x v="0"/>
    <x v="1"/>
    <s v="Jonas Fischer"/>
  </r>
  <r>
    <s v="Urban Nest"/>
    <s v="Einzelhandel"/>
    <s v="Lieferkettenoptimierung"/>
    <s v="5 Monate"/>
    <n v="225600"/>
    <x v="0"/>
    <x v="0"/>
    <s v="Felix Weber"/>
  </r>
  <r>
    <s v="Solid Foundations Inc."/>
    <s v="Konstruktion"/>
    <s v="Strategische Planung"/>
    <s v="4 Monate"/>
    <n v="18900"/>
    <x v="0"/>
    <x v="3"/>
    <s v="Lukas Bauer"/>
  </r>
  <r>
    <s v="AI Nexus Robotics"/>
    <s v="Technologie"/>
    <s v="Nachhaltigkeitsstrategie"/>
    <s v="1 Monat"/>
    <n v="7500"/>
    <x v="1"/>
    <x v="1"/>
    <s v="Jonas Fischer"/>
  </r>
  <r>
    <s v="The Daily Deal"/>
    <s v="Einzelhandel"/>
    <s v="Marktanalyse"/>
    <s v="2 Monate"/>
    <n v="10500"/>
    <x v="0"/>
    <x v="0"/>
    <s v="Anna Schneider"/>
  </r>
  <r>
    <s v="Whimsy Wares"/>
    <s v="Einzelhandel"/>
    <s v="Marktanalyse"/>
    <s v="6 Monate"/>
    <n v="119400"/>
    <x v="0"/>
    <x v="0"/>
    <s v="Felix Weber"/>
  </r>
  <r>
    <s v="CyberCore Analytics"/>
    <s v="Technologie"/>
    <s v="Nachhaltigkeitsstrategie"/>
    <s v="3 Monate"/>
    <n v="7300"/>
    <x v="0"/>
    <x v="0"/>
    <s v="Andrew Thompson"/>
  </r>
  <r>
    <s v="Landmark Construction"/>
    <s v="Konstruktion"/>
    <s v="Projektmanagement"/>
    <s v="5 Monate"/>
    <n v="67000"/>
    <x v="0"/>
    <x v="2"/>
    <s v="Sophie Becker"/>
  </r>
  <r>
    <s v="Vintage Vault"/>
    <s v="Einzelhandel"/>
    <s v="Lieferkettenoptimierung"/>
    <s v="4 Monate"/>
    <n v="50800"/>
    <x v="0"/>
    <x v="3"/>
    <s v="Hannah Müller"/>
  </r>
  <r>
    <s v="Precision Dynamics"/>
    <s v="Herstellung"/>
    <s v="Lieferkettenoptimierung"/>
    <s v="6 Monate"/>
    <n v="119400"/>
    <x v="0"/>
    <x v="0"/>
    <s v="Anna Schneider"/>
  </r>
</pivotCacheRecords>
</file>

<file path=xl/pivotCache/pivotCacheRecords2.xml><?xml version="1.0" encoding="utf-8"?>
<pivotCacheRecords xmlns="http://schemas.openxmlformats.org/spreadsheetml/2006/main" xmlns:r="http://schemas.openxmlformats.org/officeDocument/2006/relationships" count="21">
  <r>
    <s v="DataWave Innovations"/>
    <x v="0"/>
    <s v="Strategische Planung"/>
    <s v="3 Monate"/>
    <n v="54500"/>
    <s v="Vollendet"/>
    <s v="Nordamerika"/>
    <s v="Lukas Bauer"/>
  </r>
  <r>
    <s v="MedicaMinds"/>
    <x v="1"/>
    <s v="Prozessverbesserung"/>
    <s v="4 Monate"/>
    <n v="95200"/>
    <s v="Laufend"/>
    <s v="Europa"/>
    <s v="Anna Schneider"/>
  </r>
  <r>
    <s v="Capital Crest Advisors"/>
    <x v="2"/>
    <s v="Risikomanagement"/>
    <s v="2 Monate"/>
    <n v="42000"/>
    <s v="Vollendet"/>
    <s v="Asien"/>
    <s v="Anna Schneider"/>
  </r>
  <r>
    <s v="Titan Metalworks"/>
    <x v="3"/>
    <s v="Lieferkettenoptimierung"/>
    <s v="1 Monat"/>
    <n v="11030"/>
    <s v="Vollendet"/>
    <s v="Südamerika"/>
    <s v="Felix Weber"/>
  </r>
  <r>
    <s v="Trendy Threads"/>
    <x v="4"/>
    <s v="Marktanalyse"/>
    <s v="6 Monate"/>
    <n v="112000"/>
    <s v="Vollendet"/>
    <s v="Europa"/>
    <s v="Jonas Fischer"/>
  </r>
  <r>
    <s v="Apex Management"/>
    <x v="2"/>
    <s v="Risikomanagement"/>
    <s v="2 Monate"/>
    <n v="14000"/>
    <s v="Vollendet"/>
    <s v="Europa"/>
    <s v="Hannah Müller"/>
  </r>
  <r>
    <s v="Horizon Equity Solutions"/>
    <x v="2"/>
    <s v="Risikomanagement"/>
    <s v="5 Monate"/>
    <n v="83800"/>
    <s v="Laufend"/>
    <s v="Südamerika"/>
    <s v="Felix Weber"/>
  </r>
  <r>
    <s v="NexGen Tech Labs"/>
    <x v="0"/>
    <s v="Marktanalyse"/>
    <s v="1 Monat"/>
    <n v="8900"/>
    <s v="Laufend"/>
    <s v="Nordamerika"/>
    <s v="Sophie Becker"/>
  </r>
  <r>
    <s v="GreenSpark Solutions"/>
    <x v="5"/>
    <s v="Nachhaltigkeitsstrategie"/>
    <s v="2 Monate"/>
    <n v="16500"/>
    <s v="Vollendet"/>
    <s v="Asien"/>
    <s v="Anna Schneider"/>
  </r>
  <r>
    <s v="BrightMinds Academy"/>
    <x v="6"/>
    <s v="Prozessverbesserung"/>
    <s v="5 Monate"/>
    <n v="95000"/>
    <s v="Vollendet"/>
    <s v="Europa"/>
    <s v="Tim Wagner"/>
  </r>
  <r>
    <s v="PurelyHealth Partners"/>
    <x v="1"/>
    <s v="Projektmanagement"/>
    <s v="1 Monat"/>
    <n v="8400"/>
    <s v="Vollendet"/>
    <s v="Europa"/>
    <s v="Jonas Fischer"/>
  </r>
  <r>
    <s v="TerraVolt Energie Co."/>
    <x v="5"/>
    <s v="Risikomanagement"/>
    <s v="2 Monate"/>
    <n v="32900"/>
    <s v="Vollendet"/>
    <s v="Europa"/>
    <s v="Jonas Fischer"/>
  </r>
  <r>
    <s v="Urban Nest"/>
    <x v="4"/>
    <s v="Lieferkettenoptimierung"/>
    <s v="5 Monate"/>
    <n v="225600"/>
    <s v="Vollendet"/>
    <s v="Nordamerika"/>
    <s v="Felix Weber"/>
  </r>
  <r>
    <s v="Solid Foundations Inc."/>
    <x v="7"/>
    <s v="Strategische Planung"/>
    <s v="4 Monate"/>
    <n v="18900"/>
    <s v="Vollendet"/>
    <s v="Südamerika"/>
    <s v="Lukas Bauer"/>
  </r>
  <r>
    <s v="AI Nexus Robotics"/>
    <x v="0"/>
    <s v="Nachhaltigkeitsstrategie"/>
    <s v="1 Monat"/>
    <n v="7500"/>
    <s v="Laufend"/>
    <s v="Europa"/>
    <s v="Jonas Fischer"/>
  </r>
  <r>
    <s v="The Daily Deal"/>
    <x v="4"/>
    <s v="Marktanalyse"/>
    <s v="2 Monate"/>
    <n v="10500"/>
    <s v="Vollendet"/>
    <s v="Nordamerika"/>
    <s v="Anna Schneider"/>
  </r>
  <r>
    <s v="Whimsy Wares"/>
    <x v="4"/>
    <s v="Marktanalyse"/>
    <s v="6 Monate"/>
    <n v="119400"/>
    <s v="Vollendet"/>
    <s v="Nordamerika"/>
    <s v="Felix Weber"/>
  </r>
  <r>
    <s v="CyberCore Analytics"/>
    <x v="0"/>
    <s v="Nachhaltigkeitsstrategie"/>
    <s v="3 Monate"/>
    <n v="7300"/>
    <s v="Vollendet"/>
    <s v="Nordamerika"/>
    <s v="Andrew Thompson"/>
  </r>
  <r>
    <s v="Landmark Construction"/>
    <x v="7"/>
    <s v="Projektmanagement"/>
    <s v="5 Monate"/>
    <n v="67000"/>
    <s v="Vollendet"/>
    <s v="Asien"/>
    <s v="Sophie Becker"/>
  </r>
  <r>
    <s v="Vintage Vault"/>
    <x v="4"/>
    <s v="Lieferkettenoptimierung"/>
    <s v="4 Monate"/>
    <n v="50800"/>
    <s v="Vollendet"/>
    <s v="Südamerika"/>
    <s v="Hannah Müller"/>
  </r>
  <r>
    <s v="Precision Dynamics"/>
    <x v="3"/>
    <s v="Lieferkettenoptimierung"/>
    <s v="6 Monate"/>
    <n v="119400"/>
    <s v="Vollendet"/>
    <s v="Nordamerika"/>
    <s v="Anna Schneider"/>
  </r>
</pivotCacheRecords>
</file>

<file path=xl/pivotCache/pivotCacheRecords3.xml><?xml version="1.0" encoding="utf-8"?>
<pivotCacheRecords xmlns="http://schemas.openxmlformats.org/spreadsheetml/2006/main" xmlns:r="http://schemas.openxmlformats.org/officeDocument/2006/relationships" count="21">
  <r>
    <s v="DataWave Innovations"/>
    <s v="Technologie"/>
    <s v="Strategische Planung"/>
    <s v="3 Monate"/>
    <n v="54500"/>
    <s v="Vollendet"/>
    <x v="0"/>
    <x v="0"/>
  </r>
  <r>
    <s v="MedicaMinds"/>
    <s v="Gesundheit"/>
    <s v="Prozessverbesserung"/>
    <s v="4 Monate"/>
    <n v="95200"/>
    <s v="Laufend"/>
    <x v="1"/>
    <x v="1"/>
  </r>
  <r>
    <s v="Capital Crest Advisors"/>
    <s v="Finanzen"/>
    <s v="Risikomanagement"/>
    <s v="2 Monate"/>
    <n v="42000"/>
    <s v="Vollendet"/>
    <x v="2"/>
    <x v="1"/>
  </r>
  <r>
    <s v="Titan Metalworks"/>
    <s v="Herstellung"/>
    <s v="Lieferkettenoptimierung"/>
    <s v="1 Monat"/>
    <n v="11030"/>
    <s v="Vollendet"/>
    <x v="3"/>
    <x v="2"/>
  </r>
  <r>
    <s v="Trendy Threads"/>
    <s v="Einzelhandel"/>
    <s v="Marktanalyse"/>
    <s v="6 Monate"/>
    <n v="112000"/>
    <s v="Vollendet"/>
    <x v="1"/>
    <x v="3"/>
  </r>
  <r>
    <s v="Apex Management"/>
    <s v="Finanzen"/>
    <s v="Risikomanagement"/>
    <s v="2 Monate"/>
    <n v="14000"/>
    <s v="Vollendet"/>
    <x v="1"/>
    <x v="4"/>
  </r>
  <r>
    <s v="Horizon Equity Solutions"/>
    <s v="Finanzen"/>
    <s v="Risikomanagement"/>
    <s v="5 Monate"/>
    <n v="83800"/>
    <s v="Laufend"/>
    <x v="3"/>
    <x v="2"/>
  </r>
  <r>
    <s v="NexGen Tech Labs"/>
    <s v="Technologie"/>
    <s v="Marktanalyse"/>
    <s v="1 Monat"/>
    <n v="8900"/>
    <s v="Laufend"/>
    <x v="0"/>
    <x v="5"/>
  </r>
  <r>
    <s v="GreenSpark Solutions"/>
    <s v="Energie"/>
    <s v="Nachhaltigkeitsstrategie"/>
    <s v="2 Monate"/>
    <n v="16500"/>
    <s v="Vollendet"/>
    <x v="2"/>
    <x v="1"/>
  </r>
  <r>
    <s v="BrightMinds Academy"/>
    <s v="Ausbildung"/>
    <s v="Prozessverbesserung"/>
    <s v="5 Monate"/>
    <n v="95000"/>
    <s v="Vollendet"/>
    <x v="1"/>
    <x v="6"/>
  </r>
  <r>
    <s v="PurelyHealth Partners"/>
    <s v="Gesundheit"/>
    <s v="Projektmanagement"/>
    <s v="1 Monat"/>
    <n v="8400"/>
    <s v="Vollendet"/>
    <x v="1"/>
    <x v="3"/>
  </r>
  <r>
    <s v="TerraVolt Energie Co."/>
    <s v="Energie"/>
    <s v="Risikomanagement"/>
    <s v="2 Monate"/>
    <n v="32900"/>
    <s v="Vollendet"/>
    <x v="1"/>
    <x v="3"/>
  </r>
  <r>
    <s v="Urban Nest"/>
    <s v="Einzelhandel"/>
    <s v="Lieferkettenoptimierung"/>
    <s v="5 Monate"/>
    <n v="225600"/>
    <s v="Vollendet"/>
    <x v="0"/>
    <x v="2"/>
  </r>
  <r>
    <s v="Solid Foundations Inc."/>
    <s v="Konstruktion"/>
    <s v="Strategische Planung"/>
    <s v="4 Monate"/>
    <n v="18900"/>
    <s v="Vollendet"/>
    <x v="3"/>
    <x v="0"/>
  </r>
  <r>
    <s v="AI Nexus Robotics"/>
    <s v="Technologie"/>
    <s v="Nachhaltigkeitsstrategie"/>
    <s v="1 Monat"/>
    <n v="7500"/>
    <s v="Laufend"/>
    <x v="1"/>
    <x v="3"/>
  </r>
  <r>
    <s v="The Daily Deal"/>
    <s v="Einzelhandel"/>
    <s v="Marktanalyse"/>
    <s v="2 Monate"/>
    <n v="10500"/>
    <s v="Vollendet"/>
    <x v="0"/>
    <x v="1"/>
  </r>
  <r>
    <s v="Whimsy Wares"/>
    <s v="Einzelhandel"/>
    <s v="Marktanalyse"/>
    <s v="6 Monate"/>
    <n v="119400"/>
    <s v="Vollendet"/>
    <x v="0"/>
    <x v="2"/>
  </r>
  <r>
    <s v="CyberCore Analytics"/>
    <s v="Technologie"/>
    <s v="Nachhaltigkeitsstrategie"/>
    <s v="3 Monate"/>
    <n v="7300"/>
    <s v="Vollendet"/>
    <x v="0"/>
    <x v="6"/>
  </r>
  <r>
    <s v="Landmark Construction"/>
    <s v="Konstruktion"/>
    <s v="Projektmanagement"/>
    <s v="5 Monate"/>
    <n v="67000"/>
    <s v="Vollendet"/>
    <x v="2"/>
    <x v="5"/>
  </r>
  <r>
    <s v="Vintage Vault"/>
    <s v="Einzelhandel"/>
    <s v="Lieferkettenoptimierung"/>
    <s v="4 Monate"/>
    <n v="50800"/>
    <s v="Vollendet"/>
    <x v="3"/>
    <x v="4"/>
  </r>
  <r>
    <s v="Precision Dynamics"/>
    <s v="Herstellung"/>
    <s v="Lieferkettenoptimierung"/>
    <s v="6 Monate"/>
    <n v="119400"/>
    <s v="Vollendet"/>
    <x v="0"/>
    <x v="1"/>
  </r>
</pivotCacheRecords>
</file>

<file path=xl/pivotTables/_rels/pivotTable1.xml.rels><?xml version="1.0" encoding="UTF-8" standalone="yes"?><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r="http://schemas.openxmlformats.org/officeDocument/2006/relationships" name="PivotTable3" cacheId="0" applyNumberFormats="0" applyBorderFormats="0" applyFontFormats="0" applyPatternFormats="0" applyAlignmentFormats="0" applyWidthHeightFormats="1" dataCaption="Values" updatedVersion="4" minRefreshableVersion="3" useAutoFormatting="1" itemPrintTitles="1" createdVersion="4" indent="0" compact="0" outline="1" outlineData="1" compactData="0" multipleFieldFilters="0">
  <location ref="K25:M35" firstHeaderRow="1" firstDataRow="1" firstDataCol="2"/>
  <pivotFields count="8">
    <pivotField compact="0" showAll="0"/>
    <pivotField compact="0" showAll="0"/>
    <pivotField compact="0" showAll="0"/>
    <pivotField compact="0" showAll="0"/>
    <pivotField dataField="1" compact="0" numFmtId="164" showAll="0"/>
    <pivotField axis="axisRow" compact="0" showAll="0">
      <items count="3">
        <item x="1"/>
        <item x="0"/>
        <item t="default"/>
      </items>
    </pivotField>
    <pivotField axis="axisRow" compact="0" showAll="0">
      <items count="5">
        <item x="2"/>
        <item x="1"/>
        <item x="0"/>
        <item x="3"/>
        <item t="default"/>
      </items>
    </pivotField>
    <pivotField compact="0" showAll="0"/>
  </pivotFields>
  <rowFields count="2">
    <field x="5"/>
    <field x="6"/>
  </rowFields>
  <rowItems count="10">
    <i>
      <x/>
    </i>
    <i r="1">
      <x v="1"/>
    </i>
    <i r="1">
      <x v="2"/>
    </i>
    <i r="1">
      <x v="3"/>
    </i>
    <i>
      <x v="1"/>
    </i>
    <i r="1">
      <x/>
    </i>
    <i r="1">
      <x v="1"/>
    </i>
    <i r="1">
      <x v="2"/>
    </i>
    <i r="1">
      <x v="3"/>
    </i>
    <i t="grand">
      <x/>
    </i>
  </rowItems>
  <colItems count="1">
    <i/>
  </colItems>
  <dataFields count="1">
    <dataField name="Summe von Gesamtgebühren" fld="4" baseField="0" baseItem="0" numFmtId="165"/>
  </dataField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xmlns:r="http://schemas.openxmlformats.org/officeDocument/2006/relationships" name="Pivot-Tabelle3" cacheId="1" applyNumberFormats="0" applyBorderFormats="0" applyFontFormats="0" applyPatternFormats="0" applyAlignmentFormats="0" applyWidthHeightFormats="1" dataCaption="Werte" updatedVersion="4" minRefreshableVersion="3" useAutoFormatting="1" itemPrintTitles="1" createdVersion="4" indent="0" outline="1" outlineData="1" multipleFieldFilters="0">
  <location ref="K14:P23" firstHeaderRow="1" firstDataRow="2" firstDataCol="1"/>
  <pivotFields count="8">
    <pivotField showAll="0"/>
    <pivotField showAll="0"/>
    <pivotField showAll="0"/>
    <pivotField showAll="0"/>
    <pivotField dataField="1" numFmtId="164" showAll="0"/>
    <pivotField showAll="0"/>
    <pivotField axis="axisCol" showAll="0">
      <items count="5">
        <item x="2"/>
        <item x="1"/>
        <item x="0"/>
        <item x="3"/>
        <item t="default"/>
      </items>
    </pivotField>
    <pivotField axis="axisRow" showAll="0">
      <items count="8">
        <item x="1"/>
        <item x="2"/>
        <item x="4"/>
        <item x="3"/>
        <item x="0"/>
        <item x="5"/>
        <item x="6"/>
        <item t="default"/>
      </items>
    </pivotField>
  </pivotFields>
  <rowFields count="1">
    <field x="7"/>
  </rowFields>
  <rowItems count="8">
    <i>
      <x/>
    </i>
    <i>
      <x v="1"/>
    </i>
    <i>
      <x v="2"/>
    </i>
    <i>
      <x v="3"/>
    </i>
    <i>
      <x v="4"/>
    </i>
    <i>
      <x v="5"/>
    </i>
    <i>
      <x v="6"/>
    </i>
    <i t="grand">
      <x/>
    </i>
  </rowItems>
  <colFields count="1">
    <field x="6"/>
  </colFields>
  <colItems count="5">
    <i>
      <x/>
    </i>
    <i>
      <x v="1"/>
    </i>
    <i>
      <x v="2"/>
    </i>
    <i>
      <x v="3"/>
    </i>
    <i t="grand">
      <x/>
    </i>
  </colItems>
  <dataFields count="1">
    <dataField name="Summe von Gesamtgebühren" fld="4" baseField="0" baseItem="0" numFmtId="165"/>
  </dataFields>
  <pivotTableStyleInfo name="PivotStyleLight16" showRowHeaders="1" showColHeaders="1" showRowStripes="0" showColStripes="0" showLastColumn="1"/>
</pivotTableDefinition>
</file>

<file path=xl/pivotTables/pivotTable3.xml><?xml version="1.0" encoding="utf-8"?>
<pivotTableDefinition xmlns="http://schemas.openxmlformats.org/spreadsheetml/2006/main" xmlns:r="http://schemas.openxmlformats.org/officeDocument/2006/relationships" name="Pivot-Tabelle1" cacheId="2" applyNumberFormats="0" applyBorderFormats="0" applyFontFormats="0" applyPatternFormats="0" applyAlignmentFormats="0" applyWidthHeightFormats="1" dataCaption="Werte" updatedVersion="4" minRefreshableVersion="3" useAutoFormatting="1" itemPrintTitles="1" createdVersion="4" indent="0" outline="1" outlineData="1" multipleFieldFilters="0">
  <location ref="O25:P34" firstHeaderRow="1" firstDataRow="1" firstDataCol="1"/>
  <pivotFields count="8">
    <pivotField showAll="0"/>
    <pivotField axis="axisRow" showAll="0">
      <items count="9">
        <item x="6"/>
        <item x="4"/>
        <item x="5"/>
        <item x="2"/>
        <item x="1"/>
        <item x="3"/>
        <item x="7"/>
        <item x="0"/>
        <item t="default"/>
      </items>
    </pivotField>
    <pivotField showAll="0"/>
    <pivotField showAll="0"/>
    <pivotField dataField="1" numFmtId="164" showAll="0"/>
    <pivotField showAll="0"/>
    <pivotField showAll="0"/>
    <pivotField showAll="0"/>
  </pivotFields>
  <rowFields count="1">
    <field x="1"/>
  </rowFields>
  <rowItems count="9">
    <i>
      <x/>
    </i>
    <i>
      <x v="1"/>
    </i>
    <i>
      <x v="2"/>
    </i>
    <i>
      <x v="3"/>
    </i>
    <i>
      <x v="4"/>
    </i>
    <i>
      <x v="5"/>
    </i>
    <i>
      <x v="6"/>
    </i>
    <i>
      <x v="7"/>
    </i>
    <i t="grand">
      <x/>
    </i>
  </rowItems>
  <colItems count="1">
    <i/>
  </colItems>
  <dataFields count="1">
    <dataField name="Summe von Gesamtgebühren" fld="4" baseField="0" baseItem="0" numFmtId="165"/>
  </dataFields>
  <pivotTableStyleInfo name="PivotStyleLight16" showRowHeaders="1" showColHeaders="1" showRowStripes="0" showColStripes="0" showLastColumn="1"/>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lient_Name" xr10:uid="{0CF2329E-C93B-AB91-479E-AD64F899D847}" sourceName="Kundenname">
  <extLst>
    <ext xmlns:x15="http://schemas.microsoft.com/office/spreadsheetml/2010/11/main" uri="{2F2917AC-EB37-4324-AD4E-5DD8C200BD13}">
      <x15:tableSlicerCache tableId="1" column="1" sortOrder="ascending" customListSort="1" crossFilter="showItemsWithDataAtTop"/>
    </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9F78DE1C-6ACF-69D9-F76C-A397A7015BEF}" sourceName="Region">
  <extLst>
    <ext xmlns:x15="http://schemas.microsoft.com/office/spreadsheetml/2010/11/main" uri="{2F2917AC-EB37-4324-AD4E-5DD8C200BD13}">
      <x15:tableSlicerCache tableId="1" column="7" sortOrder="ascending" customListSort="1" crossFilter="none"/>
    </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lient Name" xr10:uid="{A9D12E8E-498E-59CE-93CB-506BA64188D3}" cache="Slicer_Client_Name" caption="Kundenname" startItem="0" columnCount="1" showCaption="1" level="0" style="SlicerStyleLight2" lockedPosition="0" rowHeight="241300"/>
  <slicer name="Region" xr10:uid="{56431874-152C-1A23-8947-1E49D03FE0A8}" cache="Slicer_Region" caption="Region" startItem="0" columnCount="2" showCaption="1" level="0" style="SlicerStyleLight3" lockedPosition="0"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displayName="Table1" ref="B14:I35">
  <autoFilter ref="B14:I35"/>
  <tableColumns count="8">
    <tableColumn id="1" name="Kundenname"/>
    <tableColumn id="2" name="Industrie"/>
    <tableColumn id="3" name="Beratungsservice"/>
    <tableColumn id="4" name="Projektdauer"/>
    <tableColumn id="5" name="Gesamtgebühren"/>
    <tableColumn id="6" name="Status"/>
    <tableColumn id="7" name="Region"/>
    <tableColumn id="8" name="Manager(in)"/>
  </tableColumns>
  <tableStyleInfo name="TableStyleLight16" showFirstColumn="0" showLastColumn="0" showRowStripes="1" showColumnStripes="0"/>
</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Blue II">
      <a:dk1>
        <a:srgbClr val="000000"/>
      </a:dk1>
      <a:lt1>
        <a:srgbClr val="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EAC1C"/>
      </a:hlink>
      <a:folHlink>
        <a:srgbClr val="B26B0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raClrScheme>
      <a:clrScheme name="New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extraClrScheme>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table" Target="../tables/table1.xml"/><Relationship  Id="rId3" Type="http://schemas.microsoft.com/office/2007/relationships/slicer" Target="../slicers/slicer1.xml"/><Relationship  Id="rId4" Type="http://schemas.openxmlformats.org/officeDocument/2006/relationships/pivotTable" Target="../pivotTables/pivotTable1.xml"/><Relationship  Id="rId5" Type="http://schemas.openxmlformats.org/officeDocument/2006/relationships/pivotTable" Target="../pivotTables/pivotTable2.xml"/><Relationship  Id="rId6"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7"/>
    <outlinePr applyStyles="0" summaryBelow="1" summaryRight="1" showOutlineSymbols="1"/>
    <pageSetUpPr autoPageBreaks="1" fitToPage="0"/>
  </sheetPr>
  <sheetViews>
    <sheetView topLeftCell="A6" zoomScale="100" workbookViewId="0">
      <selection activeCell="A1" activeCellId="0" sqref="A1"/>
    </sheetView>
  </sheetViews>
  <sheetFormatPr defaultRowHeight="14.25"/>
  <cols>
    <col customWidth="1" min="1" max="1" style="1" width="2.6640625"/>
    <col customWidth="1" min="2" max="2" style="2" width="20.5546875"/>
    <col customWidth="1" min="3" max="3" style="2" width="13.33203125"/>
    <col customWidth="1" min="4" max="4" style="2" width="20.44140625"/>
    <col customWidth="1" min="5" max="5" style="2" width="14.109375"/>
    <col customWidth="1" min="6" max="6" style="2" width="18.109375"/>
    <col customWidth="1" min="7" max="7" style="2" width="12.6640625"/>
    <col customWidth="1" min="8" max="8" style="2" width="14.33203125"/>
    <col customWidth="1" min="9" max="9" style="2" width="17.88671875"/>
    <col customWidth="1" min="10" max="10" style="1" width="5.33203125"/>
    <col bestFit="1" customWidth="1" min="11" max="11" style="2" width="13.6640625"/>
    <col customWidth="1" min="12" max="12" style="2" width="18.6640625"/>
    <col customWidth="1" min="13" max="13" style="2" width="14.5546875"/>
    <col bestFit="1" customWidth="1" min="14" max="14" style="2" width="12.5546875"/>
    <col customWidth="1" min="15" max="15" style="2" width="17.88671875"/>
    <col customWidth="1" min="16" max="16" style="2" width="18.33203125"/>
    <col bestFit="1" customWidth="1" min="17" max="17" style="2" width="9.109375"/>
    <col customWidth="1" min="18" max="18" style="3" width="26.5546875"/>
    <col bestFit="1" customWidth="1" min="19" max="19" width="21.88671875"/>
    <col bestFit="1" min="20" max="20" width="28.109375"/>
    <col bestFit="1" min="21" max="21" width="12.33203125"/>
    <col bestFit="1" min="22" max="22" width="16.109375"/>
    <col bestFit="1" min="23" max="23" width="17.21875"/>
    <col bestFit="1" min="24" max="25" width="19.6640625"/>
    <col bestFit="1" min="26" max="26" width="18.5546875"/>
    <col bestFit="1" min="27" max="27" width="12.77734375"/>
    <col bestFit="1" min="28" max="28" width="15.77734375"/>
    <col bestFit="1" min="29" max="29" width="14.109375"/>
    <col bestFit="1" min="30" max="30" width="10.33203125"/>
    <col bestFit="1" min="31" max="31" width="12.33203125"/>
    <col bestFit="1" min="32" max="32" width="13.77734375"/>
    <col bestFit="1" min="33" max="33" width="10.77734375"/>
    <col bestFit="1" min="34" max="34" width="12.77734375"/>
    <col bestFit="1" min="35" max="35" width="10.77734375"/>
    <col min="36" max="66" width="9.109375"/>
  </cols>
  <sheetData>
    <row r="1" ht="9.75" customHeight="1"/>
    <row r="2" ht="43.200000000000003" customHeight="1">
      <c r="A2" s="4"/>
      <c r="B2" s="5" t="s">
        <v>0</v>
      </c>
      <c r="C2" s="5"/>
      <c r="D2" s="5"/>
      <c r="E2" s="5"/>
      <c r="F2" s="5"/>
      <c r="G2" s="5"/>
      <c r="H2" s="6"/>
      <c r="I2" s="7" t="s">
        <v>1</v>
      </c>
      <c r="J2" s="7"/>
      <c r="K2" s="8">
        <f>SUMIF(Table1[Status],"Vollendet",Table1[Gesamtgebühren])</f>
        <v>1005230</v>
      </c>
      <c r="L2" s="9"/>
      <c r="M2" s="10" t="s">
        <v>2</v>
      </c>
      <c r="N2" s="10"/>
      <c r="O2" s="11">
        <f>SUMIF(Table1[Status],"Laufend",Table1[Gesamtgebühren])</f>
        <v>195400</v>
      </c>
      <c r="P2" s="11"/>
      <c r="Q2" s="4"/>
    </row>
    <row r="3" s="12" customFormat="1" ht="48" customHeight="1">
      <c r="A3" s="13"/>
      <c r="B3" s="13"/>
      <c r="C3" s="13"/>
      <c r="D3" s="13"/>
      <c r="E3" s="13"/>
      <c r="F3" s="13"/>
      <c r="G3" s="13"/>
      <c r="H3" s="13"/>
      <c r="I3" s="13"/>
      <c r="J3" s="13"/>
      <c r="K3" s="13"/>
      <c r="L3" s="13"/>
      <c r="M3" s="13"/>
      <c r="N3" s="13"/>
      <c r="O3" s="13"/>
      <c r="P3" s="13"/>
      <c r="Q3" s="13"/>
      <c r="R3" s="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row>
    <row r="4" s="14" customFormat="1" ht="24" customHeight="1">
      <c r="A4" s="15"/>
      <c r="B4" s="15"/>
      <c r="C4" s="15"/>
      <c r="D4" s="15"/>
      <c r="E4" s="15"/>
      <c r="F4" s="15"/>
      <c r="G4" s="15"/>
      <c r="H4" s="15"/>
      <c r="I4" s="15"/>
      <c r="J4" s="13"/>
      <c r="K4" s="13"/>
      <c r="L4" s="15"/>
      <c r="M4" s="15"/>
      <c r="N4" s="15"/>
      <c r="O4" s="15"/>
      <c r="P4" s="15"/>
      <c r="Q4" s="15"/>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row>
    <row r="5" s="14" customFormat="1" ht="24" customHeight="1">
      <c r="A5" s="15"/>
      <c r="B5" s="15"/>
      <c r="C5" s="15"/>
      <c r="D5" s="15"/>
      <c r="E5" s="15"/>
      <c r="F5" s="15"/>
      <c r="G5" s="15"/>
      <c r="H5" s="15"/>
      <c r="I5" s="15"/>
      <c r="J5" s="13"/>
      <c r="K5" s="13"/>
      <c r="L5" s="15"/>
      <c r="M5" s="15"/>
      <c r="N5" s="13"/>
      <c r="O5" s="15"/>
      <c r="P5" s="15"/>
      <c r="Q5" s="15"/>
      <c r="R5" s="3"/>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row>
    <row r="6" s="14" customFormat="1" ht="24" customHeight="1">
      <c r="A6" s="15"/>
      <c r="B6" s="15"/>
      <c r="C6" s="15"/>
      <c r="D6" s="15"/>
      <c r="E6" s="15"/>
      <c r="F6" s="15"/>
      <c r="G6" s="15"/>
      <c r="H6" s="15"/>
      <c r="I6" s="15"/>
      <c r="J6" s="13"/>
      <c r="K6" s="13"/>
      <c r="L6" s="15"/>
      <c r="M6" s="15"/>
      <c r="N6" s="15"/>
      <c r="O6" s="15"/>
      <c r="P6" s="15"/>
      <c r="Q6" s="15"/>
      <c r="R6" s="3"/>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row>
    <row r="7" s="15" customFormat="1" ht="24" customHeight="1">
      <c r="J7" s="13"/>
      <c r="K7" s="13"/>
      <c r="R7" s="16"/>
      <c r="S7" s="14"/>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row>
    <row r="8" s="14" customFormat="1" ht="24" customHeight="1">
      <c r="A8" s="15"/>
      <c r="B8" s="15"/>
      <c r="C8" s="15"/>
      <c r="D8" s="15"/>
      <c r="E8" s="15"/>
      <c r="F8" s="15"/>
      <c r="G8" s="15"/>
      <c r="H8" s="15"/>
      <c r="I8" s="15"/>
      <c r="J8" s="13"/>
      <c r="K8" s="15"/>
      <c r="L8" s="15"/>
      <c r="M8" s="15"/>
      <c r="N8" s="15"/>
      <c r="O8" s="15"/>
      <c r="P8" s="15"/>
      <c r="Q8" s="15"/>
      <c r="R8" s="3"/>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row>
    <row r="9" s="17" customFormat="1" ht="24" customHeight="1">
      <c r="A9" s="18"/>
      <c r="B9" s="18"/>
      <c r="C9" s="18"/>
      <c r="D9" s="18"/>
      <c r="E9" s="18"/>
      <c r="F9" s="18"/>
      <c r="G9" s="18"/>
      <c r="H9" s="18"/>
      <c r="I9" s="18"/>
      <c r="J9" s="13"/>
      <c r="K9" s="18"/>
      <c r="L9" s="18"/>
      <c r="M9" s="18"/>
      <c r="N9" s="18"/>
      <c r="O9" s="18"/>
      <c r="P9" s="18"/>
      <c r="Q9" s="18"/>
      <c r="R9" s="3"/>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row>
    <row r="10" s="17" customFormat="1" ht="24" customHeight="1">
      <c r="A10" s="18"/>
      <c r="B10" s="18"/>
      <c r="C10" s="18"/>
      <c r="D10" s="18"/>
      <c r="E10" s="18"/>
      <c r="F10" s="18"/>
      <c r="G10" s="18"/>
      <c r="H10" s="18"/>
      <c r="I10" s="18"/>
      <c r="J10" s="13"/>
      <c r="K10" s="18"/>
      <c r="L10" s="18"/>
      <c r="M10" s="18"/>
      <c r="N10" s="18"/>
      <c r="O10" s="18"/>
      <c r="P10" s="18"/>
      <c r="Q10" s="18"/>
      <c r="R10" s="3"/>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row>
    <row r="11" s="17" customFormat="1" ht="24" customHeight="1">
      <c r="A11" s="18"/>
      <c r="B11" s="18"/>
      <c r="C11" s="18"/>
      <c r="D11" s="18"/>
      <c r="E11" s="18"/>
      <c r="F11" s="18"/>
      <c r="G11" s="18"/>
      <c r="H11" s="18"/>
      <c r="I11" s="18"/>
      <c r="J11" s="13"/>
      <c r="K11" s="18"/>
      <c r="L11" s="18"/>
      <c r="M11" s="18"/>
      <c r="N11" s="18"/>
      <c r="O11" s="18"/>
      <c r="P11" s="18"/>
      <c r="Q11" s="18"/>
      <c r="R11" s="3"/>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row>
    <row r="12" s="17" customFormat="1" ht="9.5999999999999996" customHeight="1">
      <c r="A12" s="18"/>
      <c r="B12" s="18"/>
      <c r="C12" s="18"/>
      <c r="D12" s="18"/>
      <c r="E12" s="18"/>
      <c r="F12" s="18"/>
      <c r="G12" s="18"/>
      <c r="H12" s="18"/>
      <c r="I12" s="18"/>
      <c r="J12" s="13"/>
      <c r="K12" s="18"/>
      <c r="L12" s="18"/>
      <c r="M12" s="18"/>
      <c r="N12" s="18"/>
      <c r="O12" s="18"/>
      <c r="P12" s="18"/>
      <c r="Q12" s="18"/>
      <c r="R12" s="3"/>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row>
    <row r="13" s="17" customFormat="1" ht="9" customHeight="1">
      <c r="A13" s="18"/>
      <c r="B13" s="18"/>
      <c r="C13" s="18"/>
      <c r="D13" s="18"/>
      <c r="E13" s="18"/>
      <c r="F13" s="18"/>
      <c r="G13" s="18"/>
      <c r="H13" s="18"/>
      <c r="I13" s="18"/>
      <c r="J13" s="13"/>
      <c r="K13" s="18"/>
      <c r="L13" s="18"/>
      <c r="M13" s="18"/>
      <c r="N13" s="18"/>
      <c r="O13" s="18"/>
      <c r="P13" s="18"/>
      <c r="Q13" s="18"/>
      <c r="R13" s="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row>
    <row r="14" s="17" customFormat="1" ht="30" customHeight="1">
      <c r="A14" s="18"/>
      <c r="B14" s="19" t="s">
        <v>3</v>
      </c>
      <c r="C14" s="19" t="s">
        <v>4</v>
      </c>
      <c r="D14" s="19" t="s">
        <v>5</v>
      </c>
      <c r="E14" s="19" t="s">
        <v>6</v>
      </c>
      <c r="F14" s="20" t="s">
        <v>7</v>
      </c>
      <c r="G14" s="19" t="s">
        <v>8</v>
      </c>
      <c r="H14" s="19" t="s">
        <v>9</v>
      </c>
      <c r="I14" s="19" t="s">
        <v>10</v>
      </c>
      <c r="J14" s="15"/>
      <c r="K14" s="21" t="s">
        <v>11</v>
      </c>
      <c r="L14" s="22" t="s">
        <v>12</v>
      </c>
      <c r="M14" s="23"/>
      <c r="N14" s="23"/>
      <c r="O14" s="23"/>
      <c r="P14" s="23"/>
      <c r="Q14" s="18"/>
      <c r="R14" s="3"/>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row>
    <row r="15" s="17" customFormat="1" ht="19.5" customHeight="1">
      <c r="A15" s="18"/>
      <c r="B15" s="24" t="s">
        <v>13</v>
      </c>
      <c r="C15" s="25" t="s">
        <v>14</v>
      </c>
      <c r="D15" s="25" t="s">
        <v>15</v>
      </c>
      <c r="E15" s="25" t="s">
        <v>16</v>
      </c>
      <c r="F15" s="26">
        <v>54500</v>
      </c>
      <c r="G15" s="25" t="s">
        <v>17</v>
      </c>
      <c r="H15" s="25" t="s">
        <v>18</v>
      </c>
      <c r="I15" s="25" t="s">
        <v>19</v>
      </c>
      <c r="J15" s="13"/>
      <c r="K15" s="27" t="s">
        <v>20</v>
      </c>
      <c r="L15" s="28" t="s">
        <v>21</v>
      </c>
      <c r="M15" s="28" t="s">
        <v>22</v>
      </c>
      <c r="N15" s="28" t="s">
        <v>18</v>
      </c>
      <c r="O15" s="28" t="s">
        <v>23</v>
      </c>
      <c r="P15" s="28" t="s">
        <v>24</v>
      </c>
      <c r="Q15" s="18"/>
      <c r="R15" s="3"/>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row>
    <row r="16" s="17" customFormat="1" ht="18.75" customHeight="1">
      <c r="A16" s="18"/>
      <c r="B16" s="24" t="s">
        <v>25</v>
      </c>
      <c r="C16" s="25" t="s">
        <v>26</v>
      </c>
      <c r="D16" s="25" t="s">
        <v>27</v>
      </c>
      <c r="E16" s="25" t="s">
        <v>28</v>
      </c>
      <c r="F16" s="26">
        <v>95200</v>
      </c>
      <c r="G16" s="25" t="s">
        <v>29</v>
      </c>
      <c r="H16" s="25" t="s">
        <v>22</v>
      </c>
      <c r="I16" s="25" t="s">
        <v>30</v>
      </c>
      <c r="J16" s="13"/>
      <c r="K16" s="29" t="s">
        <v>30</v>
      </c>
      <c r="L16" s="30">
        <v>58500</v>
      </c>
      <c r="M16" s="30">
        <v>95200</v>
      </c>
      <c r="N16" s="30">
        <v>129900</v>
      </c>
      <c r="O16" s="30"/>
      <c r="P16" s="30">
        <v>283600</v>
      </c>
      <c r="Q16" s="18"/>
      <c r="R16" s="3"/>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row>
    <row r="17" s="17" customFormat="1" ht="18.75" customHeight="1">
      <c r="A17" s="18"/>
      <c r="B17" s="24" t="s">
        <v>31</v>
      </c>
      <c r="C17" s="25" t="s">
        <v>32</v>
      </c>
      <c r="D17" s="25" t="s">
        <v>33</v>
      </c>
      <c r="E17" s="25" t="s">
        <v>34</v>
      </c>
      <c r="F17" s="26">
        <v>42000</v>
      </c>
      <c r="G17" s="25" t="s">
        <v>17</v>
      </c>
      <c r="H17" s="25" t="s">
        <v>21</v>
      </c>
      <c r="I17" s="25" t="s">
        <v>30</v>
      </c>
      <c r="J17" s="13"/>
      <c r="K17" s="29" t="s">
        <v>35</v>
      </c>
      <c r="L17" s="30"/>
      <c r="M17" s="30"/>
      <c r="N17" s="30">
        <v>345000</v>
      </c>
      <c r="O17" s="30">
        <v>94830</v>
      </c>
      <c r="P17" s="30">
        <v>439830</v>
      </c>
      <c r="Q17" s="18"/>
      <c r="R17" s="3"/>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row>
    <row r="18" s="17" customFormat="1" ht="18.75" customHeight="1">
      <c r="A18" s="18"/>
      <c r="B18" s="31" t="s">
        <v>36</v>
      </c>
      <c r="C18" s="32" t="s">
        <v>37</v>
      </c>
      <c r="D18" s="32" t="s">
        <v>38</v>
      </c>
      <c r="E18" s="32" t="s">
        <v>39</v>
      </c>
      <c r="F18" s="33">
        <v>11030</v>
      </c>
      <c r="G18" s="32" t="s">
        <v>17</v>
      </c>
      <c r="H18" s="32" t="s">
        <v>23</v>
      </c>
      <c r="I18" s="32" t="s">
        <v>35</v>
      </c>
      <c r="J18" s="13"/>
      <c r="K18" s="29" t="s">
        <v>40</v>
      </c>
      <c r="L18" s="30"/>
      <c r="M18" s="30">
        <v>14000</v>
      </c>
      <c r="N18" s="30"/>
      <c r="O18" s="30">
        <v>50800</v>
      </c>
      <c r="P18" s="30">
        <v>64800</v>
      </c>
      <c r="Q18" s="18"/>
      <c r="R18" s="3"/>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row>
    <row r="19" s="17" customFormat="1" ht="18.75" customHeight="1">
      <c r="A19" s="18"/>
      <c r="B19" s="24" t="s">
        <v>41</v>
      </c>
      <c r="C19" s="25" t="s">
        <v>42</v>
      </c>
      <c r="D19" s="25" t="s">
        <v>43</v>
      </c>
      <c r="E19" s="25" t="s">
        <v>44</v>
      </c>
      <c r="F19" s="26">
        <v>112000</v>
      </c>
      <c r="G19" s="25" t="s">
        <v>17</v>
      </c>
      <c r="H19" s="25" t="s">
        <v>22</v>
      </c>
      <c r="I19" s="25" t="s">
        <v>45</v>
      </c>
      <c r="J19" s="13"/>
      <c r="K19" s="29" t="s">
        <v>45</v>
      </c>
      <c r="L19" s="30"/>
      <c r="M19" s="30">
        <v>160800</v>
      </c>
      <c r="N19" s="30"/>
      <c r="O19" s="30"/>
      <c r="P19" s="30">
        <v>160800</v>
      </c>
      <c r="Q19" s="18"/>
      <c r="R19" s="3"/>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row>
    <row r="20" s="17" customFormat="1" ht="18.75" customHeight="1">
      <c r="A20" s="18"/>
      <c r="B20" s="24" t="s">
        <v>46</v>
      </c>
      <c r="C20" s="25" t="s">
        <v>32</v>
      </c>
      <c r="D20" s="25" t="s">
        <v>33</v>
      </c>
      <c r="E20" s="25" t="s">
        <v>34</v>
      </c>
      <c r="F20" s="26">
        <v>14000</v>
      </c>
      <c r="G20" s="25" t="s">
        <v>17</v>
      </c>
      <c r="H20" s="25" t="s">
        <v>22</v>
      </c>
      <c r="I20" s="25" t="s">
        <v>40</v>
      </c>
      <c r="J20" s="18"/>
      <c r="K20" s="29" t="s">
        <v>19</v>
      </c>
      <c r="L20" s="30"/>
      <c r="M20" s="30"/>
      <c r="N20" s="30">
        <v>54500</v>
      </c>
      <c r="O20" s="30">
        <v>18900</v>
      </c>
      <c r="P20" s="30">
        <v>73400</v>
      </c>
      <c r="Q20" s="18"/>
      <c r="R20" s="3"/>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row>
    <row r="21" s="17" customFormat="1" ht="18.75" customHeight="1">
      <c r="A21" s="18"/>
      <c r="B21" s="24" t="s">
        <v>47</v>
      </c>
      <c r="C21" s="25" t="s">
        <v>32</v>
      </c>
      <c r="D21" s="25" t="s">
        <v>33</v>
      </c>
      <c r="E21" s="25" t="s">
        <v>48</v>
      </c>
      <c r="F21" s="26">
        <v>83800</v>
      </c>
      <c r="G21" s="25" t="s">
        <v>29</v>
      </c>
      <c r="H21" s="25" t="s">
        <v>23</v>
      </c>
      <c r="I21" s="25" t="s">
        <v>35</v>
      </c>
      <c r="J21" s="18"/>
      <c r="K21" s="29" t="s">
        <v>49</v>
      </c>
      <c r="L21" s="30">
        <v>67000</v>
      </c>
      <c r="M21" s="30"/>
      <c r="N21" s="30">
        <v>8900</v>
      </c>
      <c r="O21" s="30"/>
      <c r="P21" s="30">
        <v>75900</v>
      </c>
      <c r="Q21" s="18"/>
      <c r="R21" s="3"/>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row>
    <row r="22" s="17" customFormat="1" ht="18.75" customHeight="1">
      <c r="A22" s="18"/>
      <c r="B22" s="24" t="s">
        <v>50</v>
      </c>
      <c r="C22" s="25" t="s">
        <v>14</v>
      </c>
      <c r="D22" s="25" t="s">
        <v>43</v>
      </c>
      <c r="E22" s="25" t="s">
        <v>39</v>
      </c>
      <c r="F22" s="26">
        <v>8900</v>
      </c>
      <c r="G22" s="25" t="s">
        <v>29</v>
      </c>
      <c r="H22" s="25" t="s">
        <v>18</v>
      </c>
      <c r="I22" s="25" t="s">
        <v>49</v>
      </c>
      <c r="J22" s="18"/>
      <c r="K22" s="29" t="s">
        <v>51</v>
      </c>
      <c r="L22" s="30"/>
      <c r="M22" s="30">
        <v>95000</v>
      </c>
      <c r="N22" s="30">
        <v>7300</v>
      </c>
      <c r="O22" s="30"/>
      <c r="P22" s="30">
        <v>102300</v>
      </c>
      <c r="Q22" s="34"/>
      <c r="R22" s="3"/>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row>
    <row r="23" s="17" customFormat="1" ht="18.75" customHeight="1">
      <c r="A23" s="18"/>
      <c r="B23" s="24" t="s">
        <v>52</v>
      </c>
      <c r="C23" s="25" t="s">
        <v>53</v>
      </c>
      <c r="D23" s="25" t="s">
        <v>54</v>
      </c>
      <c r="E23" s="25" t="s">
        <v>34</v>
      </c>
      <c r="F23" s="26">
        <v>16500</v>
      </c>
      <c r="G23" s="25" t="s">
        <v>17</v>
      </c>
      <c r="H23" s="25" t="s">
        <v>21</v>
      </c>
      <c r="I23" s="25" t="s">
        <v>30</v>
      </c>
      <c r="J23" s="18"/>
      <c r="K23" s="35" t="s">
        <v>24</v>
      </c>
      <c r="L23" s="36">
        <v>125500</v>
      </c>
      <c r="M23" s="36">
        <v>365000</v>
      </c>
      <c r="N23" s="36">
        <v>545600</v>
      </c>
      <c r="O23" s="36">
        <v>164530</v>
      </c>
      <c r="P23" s="36">
        <v>1200630</v>
      </c>
      <c r="Q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row>
    <row r="24" s="17" customFormat="1" ht="18.75" customHeight="1">
      <c r="A24" s="18"/>
      <c r="B24" s="24" t="s">
        <v>55</v>
      </c>
      <c r="C24" s="25" t="s">
        <v>56</v>
      </c>
      <c r="D24" s="25" t="s">
        <v>27</v>
      </c>
      <c r="E24" s="25" t="s">
        <v>48</v>
      </c>
      <c r="F24" s="26">
        <v>95000</v>
      </c>
      <c r="G24" s="25" t="s">
        <v>17</v>
      </c>
      <c r="H24" s="25" t="s">
        <v>22</v>
      </c>
      <c r="I24" s="25" t="s">
        <v>51</v>
      </c>
      <c r="J24" s="18"/>
      <c r="K24" s="34"/>
      <c r="L24" s="34"/>
      <c r="M24" s="34"/>
      <c r="N24" s="34"/>
      <c r="O24" s="34"/>
      <c r="P24" s="34"/>
      <c r="Q24" s="34"/>
      <c r="R24" s="3"/>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row>
    <row r="25" s="17" customFormat="1" ht="27" customHeight="1">
      <c r="A25" s="18"/>
      <c r="B25" s="24" t="s">
        <v>57</v>
      </c>
      <c r="C25" s="25" t="s">
        <v>26</v>
      </c>
      <c r="D25" s="25" t="s">
        <v>58</v>
      </c>
      <c r="E25" s="25" t="s">
        <v>39</v>
      </c>
      <c r="F25" s="26">
        <v>8400</v>
      </c>
      <c r="G25" s="25" t="s">
        <v>17</v>
      </c>
      <c r="H25" s="25" t="s">
        <v>22</v>
      </c>
      <c r="I25" s="25" t="s">
        <v>45</v>
      </c>
      <c r="J25" s="18"/>
      <c r="K25" s="37" t="s">
        <v>8</v>
      </c>
      <c r="L25" s="37" t="s">
        <v>9</v>
      </c>
      <c r="M25" s="38" t="s">
        <v>11</v>
      </c>
      <c r="N25" s="39"/>
      <c r="O25" s="40" t="s">
        <v>20</v>
      </c>
      <c r="P25" s="41" t="s">
        <v>11</v>
      </c>
      <c r="Q25" s="34"/>
      <c r="R25" s="3"/>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row>
    <row r="26" s="17" customFormat="1" ht="18.75" customHeight="1">
      <c r="A26" s="18"/>
      <c r="B26" s="24" t="s">
        <v>59</v>
      </c>
      <c r="C26" s="25" t="s">
        <v>53</v>
      </c>
      <c r="D26" s="25" t="s">
        <v>33</v>
      </c>
      <c r="E26" s="25" t="s">
        <v>34</v>
      </c>
      <c r="F26" s="26">
        <v>32900</v>
      </c>
      <c r="G26" s="25" t="s">
        <v>17</v>
      </c>
      <c r="H26" s="25" t="s">
        <v>22</v>
      </c>
      <c r="I26" s="25" t="s">
        <v>45</v>
      </c>
      <c r="J26" s="18"/>
      <c r="K26" s="42" t="s">
        <v>29</v>
      </c>
      <c r="L26" s="42"/>
      <c r="M26" s="43">
        <v>195400</v>
      </c>
      <c r="N26" s="18"/>
      <c r="O26" s="44" t="s">
        <v>56</v>
      </c>
      <c r="P26" s="45">
        <v>95000</v>
      </c>
      <c r="Q26" s="34"/>
      <c r="R26" s="3"/>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row>
    <row r="27" s="17" customFormat="1" ht="18.75" customHeight="1">
      <c r="A27" s="18"/>
      <c r="B27" s="24" t="s">
        <v>60</v>
      </c>
      <c r="C27" s="25" t="s">
        <v>42</v>
      </c>
      <c r="D27" s="25" t="s">
        <v>38</v>
      </c>
      <c r="E27" s="25" t="s">
        <v>48</v>
      </c>
      <c r="F27" s="26">
        <v>225600</v>
      </c>
      <c r="G27" s="25" t="s">
        <v>17</v>
      </c>
      <c r="H27" s="25" t="s">
        <v>18</v>
      </c>
      <c r="I27" s="25" t="s">
        <v>35</v>
      </c>
      <c r="J27" s="18"/>
      <c r="K27" s="42"/>
      <c r="L27" s="42" t="s">
        <v>22</v>
      </c>
      <c r="M27" s="43">
        <v>102700</v>
      </c>
      <c r="N27" s="18"/>
      <c r="O27" s="44" t="s">
        <v>42</v>
      </c>
      <c r="P27" s="45">
        <v>518300</v>
      </c>
      <c r="Q27" s="34"/>
      <c r="R27" s="3"/>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row>
    <row r="28" s="17" customFormat="1" ht="18.75" customHeight="1">
      <c r="A28" s="18"/>
      <c r="B28" s="24" t="s">
        <v>61</v>
      </c>
      <c r="C28" s="25" t="s">
        <v>62</v>
      </c>
      <c r="D28" s="25" t="s">
        <v>15</v>
      </c>
      <c r="E28" s="25" t="s">
        <v>28</v>
      </c>
      <c r="F28" s="26">
        <v>18900</v>
      </c>
      <c r="G28" s="25" t="s">
        <v>17</v>
      </c>
      <c r="H28" s="25" t="s">
        <v>23</v>
      </c>
      <c r="I28" s="25" t="s">
        <v>19</v>
      </c>
      <c r="J28" s="18"/>
      <c r="K28" s="42"/>
      <c r="L28" s="42" t="s">
        <v>18</v>
      </c>
      <c r="M28" s="43">
        <v>8900</v>
      </c>
      <c r="N28" s="18"/>
      <c r="O28" s="44" t="s">
        <v>53</v>
      </c>
      <c r="P28" s="45">
        <v>49400</v>
      </c>
      <c r="Q28" s="34"/>
      <c r="R28" s="3"/>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row>
    <row r="29" s="17" customFormat="1" ht="18.75" customHeight="1">
      <c r="A29" s="18"/>
      <c r="B29" s="24" t="s">
        <v>63</v>
      </c>
      <c r="C29" s="25" t="s">
        <v>14</v>
      </c>
      <c r="D29" s="25" t="s">
        <v>54</v>
      </c>
      <c r="E29" s="25" t="s">
        <v>39</v>
      </c>
      <c r="F29" s="26">
        <v>7500</v>
      </c>
      <c r="G29" s="25" t="s">
        <v>29</v>
      </c>
      <c r="H29" s="25" t="s">
        <v>22</v>
      </c>
      <c r="I29" s="25" t="s">
        <v>45</v>
      </c>
      <c r="J29" s="18"/>
      <c r="K29" s="42"/>
      <c r="L29" s="42" t="s">
        <v>23</v>
      </c>
      <c r="M29" s="43">
        <v>83800</v>
      </c>
      <c r="N29" s="18"/>
      <c r="O29" s="44" t="s">
        <v>32</v>
      </c>
      <c r="P29" s="45">
        <v>139800</v>
      </c>
      <c r="Q29" s="34"/>
      <c r="R29" s="3"/>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row>
    <row r="30" s="17" customFormat="1" ht="18.75" customHeight="1">
      <c r="A30" s="18"/>
      <c r="B30" s="24" t="s">
        <v>64</v>
      </c>
      <c r="C30" s="25" t="s">
        <v>42</v>
      </c>
      <c r="D30" s="25" t="s">
        <v>43</v>
      </c>
      <c r="E30" s="25" t="s">
        <v>34</v>
      </c>
      <c r="F30" s="26">
        <v>10500</v>
      </c>
      <c r="G30" s="25" t="s">
        <v>17</v>
      </c>
      <c r="H30" s="25" t="s">
        <v>18</v>
      </c>
      <c r="I30" s="25" t="s">
        <v>30</v>
      </c>
      <c r="J30" s="18"/>
      <c r="K30" s="42" t="s">
        <v>17</v>
      </c>
      <c r="L30" s="42"/>
      <c r="M30" s="43">
        <v>1005230</v>
      </c>
      <c r="N30" s="18"/>
      <c r="O30" s="44" t="s">
        <v>26</v>
      </c>
      <c r="P30" s="45">
        <v>103600</v>
      </c>
      <c r="Q30" s="34"/>
      <c r="R30" s="3"/>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row>
    <row r="31" s="17" customFormat="1" ht="18.75" customHeight="1">
      <c r="A31" s="18"/>
      <c r="B31" s="24" t="s">
        <v>65</v>
      </c>
      <c r="C31" s="25" t="s">
        <v>42</v>
      </c>
      <c r="D31" s="25" t="s">
        <v>43</v>
      </c>
      <c r="E31" s="25" t="s">
        <v>44</v>
      </c>
      <c r="F31" s="26">
        <v>119400</v>
      </c>
      <c r="G31" s="25" t="s">
        <v>17</v>
      </c>
      <c r="H31" s="25" t="s">
        <v>18</v>
      </c>
      <c r="I31" s="25" t="s">
        <v>35</v>
      </c>
      <c r="J31" s="18"/>
      <c r="K31" s="42"/>
      <c r="L31" s="42" t="s">
        <v>21</v>
      </c>
      <c r="M31" s="43">
        <v>125500</v>
      </c>
      <c r="N31" s="34"/>
      <c r="O31" s="44" t="s">
        <v>37</v>
      </c>
      <c r="P31" s="45">
        <v>130430</v>
      </c>
      <c r="Q31" s="34"/>
      <c r="R31" s="3"/>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row>
    <row r="32" s="17" customFormat="1" ht="18.75" customHeight="1">
      <c r="A32" s="18"/>
      <c r="B32" s="24" t="s">
        <v>66</v>
      </c>
      <c r="C32" s="25" t="s">
        <v>14</v>
      </c>
      <c r="D32" s="25" t="s">
        <v>54</v>
      </c>
      <c r="E32" s="25" t="s">
        <v>16</v>
      </c>
      <c r="F32" s="26">
        <v>7300</v>
      </c>
      <c r="G32" s="25" t="s">
        <v>17</v>
      </c>
      <c r="H32" s="25" t="s">
        <v>18</v>
      </c>
      <c r="I32" s="25" t="s">
        <v>51</v>
      </c>
      <c r="J32" s="18"/>
      <c r="K32" s="42"/>
      <c r="L32" s="42" t="s">
        <v>22</v>
      </c>
      <c r="M32" s="43">
        <v>262300</v>
      </c>
      <c r="N32" s="34"/>
      <c r="O32" s="44" t="s">
        <v>62</v>
      </c>
      <c r="P32" s="45">
        <v>85900</v>
      </c>
      <c r="Q32" s="34"/>
      <c r="R32" s="3"/>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row>
    <row r="33" s="17" customFormat="1" ht="18.75" customHeight="1">
      <c r="A33" s="18"/>
      <c r="B33" s="24" t="s">
        <v>67</v>
      </c>
      <c r="C33" s="25" t="s">
        <v>62</v>
      </c>
      <c r="D33" s="25" t="s">
        <v>58</v>
      </c>
      <c r="E33" s="25" t="s">
        <v>48</v>
      </c>
      <c r="F33" s="26">
        <v>67000</v>
      </c>
      <c r="G33" s="25" t="s">
        <v>17</v>
      </c>
      <c r="H33" s="25" t="s">
        <v>21</v>
      </c>
      <c r="I33" s="25" t="s">
        <v>49</v>
      </c>
      <c r="J33" s="18"/>
      <c r="K33" s="42"/>
      <c r="L33" s="42" t="s">
        <v>18</v>
      </c>
      <c r="M33" s="43">
        <v>536700</v>
      </c>
      <c r="N33" s="34"/>
      <c r="O33" s="44" t="s">
        <v>14</v>
      </c>
      <c r="P33" s="45">
        <v>78200</v>
      </c>
      <c r="Q33" s="34"/>
      <c r="R33" s="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row>
    <row r="34" s="17" customFormat="1" ht="18.75" customHeight="1">
      <c r="A34" s="18"/>
      <c r="B34" s="24" t="s">
        <v>68</v>
      </c>
      <c r="C34" s="25" t="s">
        <v>42</v>
      </c>
      <c r="D34" s="25" t="s">
        <v>38</v>
      </c>
      <c r="E34" s="25" t="s">
        <v>28</v>
      </c>
      <c r="F34" s="26">
        <v>50800</v>
      </c>
      <c r="G34" s="25" t="s">
        <v>17</v>
      </c>
      <c r="H34" s="25" t="s">
        <v>23</v>
      </c>
      <c r="I34" s="25" t="s">
        <v>40</v>
      </c>
      <c r="J34" s="18"/>
      <c r="K34" s="42"/>
      <c r="L34" s="42" t="s">
        <v>23</v>
      </c>
      <c r="M34" s="43">
        <v>80730</v>
      </c>
      <c r="N34" s="34"/>
      <c r="O34" s="46" t="s">
        <v>24</v>
      </c>
      <c r="P34" s="47">
        <v>1200630</v>
      </c>
      <c r="Q34" s="34"/>
      <c r="R34" s="3"/>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row>
    <row r="35" s="17" customFormat="1" ht="18.75" customHeight="1">
      <c r="A35" s="18"/>
      <c r="B35" s="24" t="s">
        <v>69</v>
      </c>
      <c r="C35" s="25" t="s">
        <v>37</v>
      </c>
      <c r="D35" s="25" t="s">
        <v>38</v>
      </c>
      <c r="E35" s="25" t="s">
        <v>44</v>
      </c>
      <c r="F35" s="26">
        <v>119400</v>
      </c>
      <c r="G35" s="25" t="s">
        <v>17</v>
      </c>
      <c r="H35" s="25" t="s">
        <v>18</v>
      </c>
      <c r="I35" s="25" t="s">
        <v>30</v>
      </c>
      <c r="J35" s="18"/>
      <c r="K35" s="48" t="s">
        <v>24</v>
      </c>
      <c r="L35" s="48"/>
      <c r="M35" s="49">
        <v>1200630</v>
      </c>
      <c r="N35" s="34"/>
      <c r="O35" s="34"/>
      <c r="P35" s="34"/>
      <c r="Q35" s="34"/>
      <c r="R35" s="3"/>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row>
    <row r="36" ht="24" customHeight="1">
      <c r="A36" s="34"/>
      <c r="B36" s="50"/>
      <c r="C36" s="50"/>
      <c r="D36" s="51"/>
      <c r="E36" s="50"/>
      <c r="F36" s="50"/>
      <c r="G36" s="50"/>
      <c r="H36" s="50"/>
      <c r="I36" s="52"/>
      <c r="J36" s="34"/>
      <c r="K36" s="34"/>
      <c r="L36" s="34"/>
      <c r="M36" s="34"/>
      <c r="N36" s="34"/>
      <c r="O36" s="34"/>
      <c r="P36" s="34"/>
      <c r="Q36" s="34"/>
    </row>
    <row r="37" ht="24" customHeight="1">
      <c r="A37" s="34"/>
      <c r="B37" s="53"/>
      <c r="C37" s="53"/>
      <c r="D37" s="53"/>
      <c r="E37" s="53"/>
      <c r="F37" s="53"/>
      <c r="G37" s="53"/>
      <c r="H37" s="53"/>
      <c r="I37" s="54"/>
      <c r="J37" s="54"/>
      <c r="K37" s="54"/>
      <c r="L37" s="54"/>
      <c r="M37" s="54"/>
      <c r="N37" s="54"/>
      <c r="O37" s="54"/>
      <c r="P37" s="54"/>
      <c r="Q37" s="54"/>
    </row>
    <row r="38" ht="24" customHeight="1">
      <c r="A38" s="34"/>
      <c r="B38"/>
      <c r="C38"/>
      <c r="D38"/>
      <c r="E38"/>
      <c r="F38"/>
      <c r="G38"/>
      <c r="H38"/>
      <c r="I38"/>
      <c r="J38"/>
      <c r="R38"/>
    </row>
    <row r="39" ht="14.25">
      <c r="B39"/>
      <c r="C39"/>
      <c r="D39"/>
      <c r="E39"/>
      <c r="F39"/>
      <c r="G39"/>
      <c r="H39"/>
      <c r="I39"/>
      <c r="J39"/>
      <c r="R39"/>
    </row>
    <row r="40" ht="14.25">
      <c r="B40"/>
      <c r="C40"/>
      <c r="D40"/>
      <c r="E40"/>
      <c r="F40"/>
      <c r="G40"/>
      <c r="H40"/>
      <c r="I40"/>
      <c r="J40"/>
      <c r="R40"/>
    </row>
    <row r="41" ht="14.25">
      <c r="B41"/>
      <c r="C41"/>
      <c r="D41"/>
      <c r="E41"/>
      <c r="F41"/>
      <c r="G41"/>
      <c r="H41"/>
      <c r="I41"/>
      <c r="J41"/>
      <c r="R41"/>
    </row>
    <row r="42" ht="14.25">
      <c r="B42"/>
      <c r="C42"/>
      <c r="D42"/>
      <c r="E42"/>
      <c r="F42"/>
      <c r="G42"/>
      <c r="H42"/>
      <c r="I42"/>
      <c r="J42"/>
      <c r="R42"/>
    </row>
    <row r="43" ht="14.25">
      <c r="B43"/>
      <c r="C43"/>
      <c r="D43"/>
      <c r="E43"/>
      <c r="F43"/>
      <c r="G43"/>
      <c r="H43"/>
      <c r="I43"/>
      <c r="J43"/>
      <c r="R43"/>
    </row>
    <row r="44" ht="14.25">
      <c r="B44"/>
      <c r="C44"/>
      <c r="D44"/>
      <c r="E44"/>
      <c r="F44"/>
      <c r="G44"/>
      <c r="H44"/>
      <c r="I44"/>
      <c r="J44"/>
      <c r="R44"/>
    </row>
    <row r="45" ht="14.25">
      <c r="B45"/>
      <c r="C45"/>
      <c r="D45"/>
      <c r="E45"/>
      <c r="F45"/>
      <c r="G45"/>
      <c r="H45"/>
      <c r="I45"/>
      <c r="J45"/>
      <c r="R45"/>
    </row>
    <row r="46" ht="14.25">
      <c r="B46"/>
      <c r="C46"/>
      <c r="D46"/>
      <c r="E46"/>
      <c r="F46"/>
      <c r="G46"/>
      <c r="H46"/>
      <c r="I46"/>
      <c r="J46"/>
      <c r="R46"/>
    </row>
    <row r="47" ht="14.25">
      <c r="B47"/>
      <c r="C47"/>
      <c r="D47"/>
      <c r="E47"/>
      <c r="F47"/>
      <c r="G47"/>
      <c r="H47"/>
      <c r="I47"/>
      <c r="J47"/>
      <c r="R47"/>
    </row>
    <row r="48" ht="14.25">
      <c r="B48"/>
      <c r="C48"/>
      <c r="D48"/>
      <c r="E48"/>
      <c r="F48"/>
      <c r="G48"/>
      <c r="H48"/>
      <c r="I48"/>
      <c r="J48"/>
      <c r="R48"/>
    </row>
    <row r="49" ht="14.25">
      <c r="B49"/>
      <c r="C49"/>
      <c r="D49"/>
      <c r="E49"/>
      <c r="F49"/>
      <c r="G49"/>
      <c r="H49"/>
      <c r="I49"/>
      <c r="J49"/>
      <c r="R49"/>
    </row>
    <row r="50" ht="14.25">
      <c r="B50"/>
      <c r="C50"/>
      <c r="D50"/>
      <c r="E50"/>
      <c r="F50"/>
      <c r="G50"/>
      <c r="H50"/>
      <c r="I50"/>
      <c r="J50"/>
      <c r="R50"/>
    </row>
    <row r="51" ht="14.25">
      <c r="B51"/>
      <c r="C51"/>
      <c r="D51"/>
      <c r="E51"/>
      <c r="F51"/>
      <c r="G51"/>
      <c r="H51"/>
      <c r="I51"/>
      <c r="J51"/>
      <c r="K51"/>
      <c r="L51"/>
      <c r="M51"/>
      <c r="N51"/>
      <c r="O51"/>
      <c r="P51"/>
      <c r="Q51"/>
    </row>
    <row r="52" ht="14.25">
      <c r="B52"/>
      <c r="C52"/>
      <c r="D52"/>
      <c r="E52"/>
      <c r="F52"/>
      <c r="G52"/>
      <c r="H52"/>
      <c r="I52"/>
      <c r="J52"/>
      <c r="K52"/>
      <c r="L52"/>
      <c r="M52"/>
      <c r="N52"/>
      <c r="O52"/>
      <c r="P52"/>
      <c r="Q52"/>
    </row>
    <row r="53" ht="14.25">
      <c r="B53"/>
      <c r="C53"/>
      <c r="D53"/>
      <c r="E53"/>
      <c r="F53"/>
      <c r="G53"/>
      <c r="H53"/>
      <c r="I53"/>
      <c r="J53"/>
      <c r="K53"/>
      <c r="L53"/>
      <c r="M53"/>
      <c r="N53"/>
      <c r="O53"/>
      <c r="P53"/>
      <c r="Q53"/>
    </row>
    <row r="54" ht="14.25">
      <c r="B54"/>
      <c r="C54"/>
      <c r="D54"/>
      <c r="E54"/>
      <c r="F54"/>
      <c r="G54"/>
      <c r="H54"/>
      <c r="I54"/>
      <c r="J54"/>
      <c r="K54"/>
      <c r="L54"/>
      <c r="M54"/>
      <c r="N54"/>
      <c r="O54"/>
      <c r="P54"/>
      <c r="Q54"/>
    </row>
    <row r="55" ht="14.25">
      <c r="B55"/>
      <c r="C55"/>
      <c r="D55"/>
      <c r="E55"/>
      <c r="F55"/>
      <c r="G55"/>
      <c r="H55"/>
      <c r="I55"/>
      <c r="J55"/>
      <c r="K55"/>
      <c r="L55"/>
      <c r="M55"/>
      <c r="N55"/>
      <c r="O55"/>
      <c r="P55"/>
      <c r="Q55"/>
    </row>
    <row r="56" ht="14.25">
      <c r="B56"/>
      <c r="C56"/>
      <c r="D56"/>
      <c r="E56"/>
      <c r="F56"/>
      <c r="G56"/>
      <c r="H56"/>
      <c r="I56"/>
      <c r="J56"/>
      <c r="K56"/>
      <c r="L56"/>
      <c r="M56"/>
      <c r="N56"/>
      <c r="O56"/>
      <c r="P56"/>
      <c r="Q56"/>
    </row>
    <row r="57" ht="14.25">
      <c r="B57"/>
      <c r="C57"/>
      <c r="D57"/>
      <c r="E57"/>
      <c r="F57"/>
      <c r="G57"/>
      <c r="H57"/>
      <c r="I57"/>
      <c r="J57"/>
      <c r="K57"/>
      <c r="L57"/>
      <c r="M57"/>
      <c r="N57"/>
      <c r="O57"/>
      <c r="P57"/>
      <c r="Q57"/>
    </row>
    <row r="58" ht="14.25">
      <c r="B58"/>
      <c r="C58"/>
      <c r="D58"/>
      <c r="E58"/>
      <c r="F58"/>
      <c r="G58"/>
      <c r="H58"/>
      <c r="I58"/>
      <c r="J58"/>
      <c r="K58"/>
      <c r="L58"/>
      <c r="M58"/>
      <c r="N58"/>
      <c r="O58"/>
      <c r="P58"/>
      <c r="Q58"/>
    </row>
    <row r="59" ht="14.25">
      <c r="B59"/>
      <c r="C59"/>
      <c r="D59"/>
      <c r="E59"/>
      <c r="F59"/>
      <c r="G59"/>
      <c r="H59"/>
      <c r="I59"/>
      <c r="J59"/>
      <c r="K59"/>
      <c r="L59"/>
      <c r="M59"/>
      <c r="N59"/>
      <c r="O59"/>
      <c r="P59"/>
      <c r="Q59"/>
    </row>
    <row r="60" ht="14.25">
      <c r="B60"/>
      <c r="C60"/>
      <c r="D60"/>
      <c r="E60"/>
      <c r="F60"/>
      <c r="G60"/>
      <c r="H60"/>
      <c r="I60"/>
      <c r="J60"/>
      <c r="K60"/>
      <c r="L60"/>
      <c r="M60"/>
      <c r="N60"/>
      <c r="O60"/>
      <c r="P60"/>
      <c r="Q60"/>
    </row>
    <row r="61" ht="14.25">
      <c r="B61"/>
      <c r="C61"/>
      <c r="D61"/>
      <c r="E61"/>
      <c r="F61"/>
      <c r="G61"/>
      <c r="H61"/>
      <c r="I61"/>
      <c r="J61"/>
      <c r="K61"/>
      <c r="L61"/>
      <c r="M61"/>
      <c r="N61"/>
      <c r="O61"/>
      <c r="P61"/>
      <c r="Q61"/>
    </row>
    <row r="62" ht="14.25">
      <c r="B62"/>
      <c r="C62"/>
      <c r="D62"/>
      <c r="E62"/>
      <c r="F62"/>
      <c r="G62"/>
      <c r="H62"/>
      <c r="I62"/>
      <c r="J62"/>
      <c r="K62"/>
      <c r="L62"/>
      <c r="M62"/>
      <c r="N62"/>
      <c r="O62"/>
      <c r="P62"/>
      <c r="Q62"/>
    </row>
    <row r="63" ht="14.25">
      <c r="B63"/>
      <c r="C63"/>
      <c r="D63"/>
      <c r="E63"/>
      <c r="F63"/>
      <c r="G63"/>
      <c r="H63"/>
      <c r="I63"/>
      <c r="J63"/>
      <c r="K63"/>
      <c r="L63"/>
      <c r="M63"/>
      <c r="N63"/>
      <c r="O63"/>
      <c r="P63"/>
      <c r="Q63"/>
    </row>
    <row r="64" ht="14.25">
      <c r="B64"/>
      <c r="C64"/>
      <c r="D64"/>
      <c r="E64"/>
      <c r="F64"/>
      <c r="G64"/>
      <c r="H64"/>
      <c r="I64"/>
      <c r="J64"/>
      <c r="K64"/>
      <c r="L64"/>
      <c r="M64"/>
      <c r="N64"/>
      <c r="O64"/>
      <c r="P64"/>
      <c r="Q64"/>
    </row>
    <row r="65" ht="14.25">
      <c r="B65"/>
      <c r="C65"/>
      <c r="D65"/>
      <c r="E65"/>
      <c r="F65"/>
      <c r="G65"/>
      <c r="H65"/>
      <c r="I65"/>
      <c r="J65"/>
      <c r="K65"/>
      <c r="L65"/>
      <c r="M65"/>
      <c r="N65"/>
      <c r="O65"/>
      <c r="P65"/>
      <c r="Q65"/>
    </row>
    <row r="66" ht="14.25">
      <c r="B66"/>
      <c r="C66"/>
      <c r="D66"/>
      <c r="E66"/>
      <c r="F66"/>
      <c r="G66"/>
      <c r="H66"/>
      <c r="I66"/>
      <c r="J66"/>
      <c r="K66"/>
      <c r="L66"/>
      <c r="M66"/>
      <c r="N66"/>
      <c r="O66"/>
      <c r="P66"/>
      <c r="Q66"/>
    </row>
    <row r="67" ht="14.25">
      <c r="B67"/>
      <c r="C67"/>
      <c r="D67"/>
      <c r="E67"/>
      <c r="F67"/>
      <c r="G67"/>
      <c r="H67"/>
      <c r="I67"/>
      <c r="J67"/>
      <c r="K67"/>
      <c r="L67"/>
      <c r="M67"/>
      <c r="N67"/>
      <c r="O67"/>
      <c r="P67"/>
      <c r="Q67"/>
    </row>
    <row r="68" ht="14.25">
      <c r="B68"/>
      <c r="C68"/>
      <c r="D68"/>
      <c r="E68"/>
      <c r="F68"/>
      <c r="G68"/>
      <c r="H68"/>
      <c r="I68"/>
      <c r="J68"/>
      <c r="K68"/>
      <c r="L68"/>
      <c r="M68"/>
      <c r="N68"/>
      <c r="O68"/>
      <c r="P68"/>
      <c r="Q68"/>
    </row>
    <row r="69" ht="14.25">
      <c r="B69"/>
      <c r="C69"/>
      <c r="D69"/>
      <c r="E69"/>
      <c r="F69"/>
      <c r="G69"/>
      <c r="H69"/>
      <c r="I69"/>
      <c r="J69"/>
      <c r="K69"/>
      <c r="L69"/>
      <c r="M69"/>
      <c r="N69"/>
      <c r="O69"/>
      <c r="P69"/>
      <c r="Q69"/>
    </row>
    <row r="70" ht="14.25">
      <c r="B70"/>
      <c r="C70"/>
      <c r="D70"/>
      <c r="E70"/>
      <c r="F70"/>
      <c r="G70"/>
      <c r="H70"/>
      <c r="I70"/>
      <c r="J70"/>
      <c r="K70"/>
      <c r="L70"/>
      <c r="M70"/>
      <c r="N70"/>
      <c r="O70"/>
      <c r="P70"/>
      <c r="Q70"/>
    </row>
    <row r="71" ht="14.25">
      <c r="B71"/>
      <c r="C71"/>
      <c r="D71"/>
      <c r="E71"/>
      <c r="F71"/>
      <c r="G71"/>
      <c r="H71"/>
      <c r="I71"/>
      <c r="J71"/>
      <c r="K71"/>
      <c r="L71"/>
      <c r="M71"/>
      <c r="N71"/>
      <c r="O71"/>
      <c r="P71"/>
      <c r="Q71"/>
    </row>
    <row r="72" ht="14.25">
      <c r="B72"/>
      <c r="C72"/>
      <c r="D72"/>
      <c r="E72"/>
      <c r="F72"/>
      <c r="G72"/>
      <c r="H72"/>
      <c r="I72"/>
      <c r="J72"/>
      <c r="K72"/>
      <c r="L72"/>
      <c r="M72"/>
      <c r="N72"/>
      <c r="O72"/>
      <c r="P72"/>
      <c r="Q72"/>
    </row>
    <row r="73" ht="14.25">
      <c r="B73"/>
      <c r="C73"/>
      <c r="D73"/>
      <c r="E73"/>
      <c r="F73"/>
      <c r="G73"/>
      <c r="H73"/>
      <c r="I73"/>
      <c r="J73"/>
      <c r="K73"/>
      <c r="L73"/>
      <c r="M73"/>
      <c r="N73"/>
      <c r="O73"/>
      <c r="P73"/>
      <c r="Q73"/>
    </row>
    <row r="74" ht="14.25">
      <c r="B74"/>
      <c r="C74"/>
      <c r="D74"/>
      <c r="E74"/>
      <c r="F74"/>
      <c r="G74"/>
      <c r="H74"/>
      <c r="I74"/>
      <c r="J74"/>
      <c r="K74"/>
      <c r="L74"/>
      <c r="M74"/>
      <c r="N74"/>
      <c r="O74"/>
      <c r="P74"/>
      <c r="Q74"/>
    </row>
    <row r="75" ht="14.25">
      <c r="B75"/>
      <c r="C75"/>
      <c r="D75"/>
      <c r="E75"/>
      <c r="F75"/>
      <c r="G75"/>
      <c r="H75"/>
      <c r="I75"/>
      <c r="J75"/>
      <c r="K75"/>
      <c r="L75"/>
      <c r="M75"/>
      <c r="N75"/>
      <c r="O75"/>
      <c r="P75"/>
      <c r="Q75"/>
    </row>
    <row r="76" ht="14.25">
      <c r="B76"/>
      <c r="C76"/>
      <c r="D76"/>
      <c r="E76"/>
      <c r="F76"/>
      <c r="G76"/>
      <c r="H76"/>
      <c r="I76"/>
      <c r="J76"/>
      <c r="K76"/>
      <c r="L76"/>
      <c r="M76"/>
      <c r="N76"/>
      <c r="O76"/>
      <c r="P76"/>
      <c r="Q76"/>
    </row>
    <row r="77" ht="14.25">
      <c r="B77"/>
      <c r="C77"/>
      <c r="D77"/>
      <c r="E77"/>
      <c r="F77"/>
      <c r="G77"/>
      <c r="H77"/>
      <c r="I77"/>
      <c r="J77"/>
      <c r="K77"/>
      <c r="L77"/>
      <c r="M77"/>
      <c r="N77"/>
      <c r="O77"/>
      <c r="P77"/>
      <c r="Q77"/>
    </row>
    <row r="78" ht="14.25">
      <c r="B78"/>
      <c r="C78"/>
      <c r="D78"/>
      <c r="E78"/>
      <c r="F78"/>
      <c r="G78"/>
      <c r="H78"/>
      <c r="I78"/>
      <c r="J78"/>
      <c r="K78"/>
      <c r="L78"/>
      <c r="M78"/>
      <c r="N78"/>
      <c r="O78"/>
      <c r="P78"/>
      <c r="Q78"/>
    </row>
    <row r="79" ht="14.25">
      <c r="B79"/>
      <c r="C79"/>
      <c r="D79"/>
      <c r="E79"/>
      <c r="F79"/>
      <c r="G79"/>
      <c r="H79"/>
      <c r="I79"/>
      <c r="J79"/>
      <c r="K79"/>
      <c r="L79"/>
      <c r="M79"/>
      <c r="N79"/>
      <c r="O79"/>
      <c r="P79"/>
      <c r="Q79"/>
    </row>
    <row r="80" ht="14.25">
      <c r="B80"/>
      <c r="C80"/>
      <c r="D80"/>
      <c r="E80"/>
      <c r="F80"/>
      <c r="G80"/>
      <c r="H80"/>
      <c r="I80"/>
      <c r="J80"/>
      <c r="K80"/>
      <c r="L80"/>
      <c r="M80"/>
      <c r="N80"/>
      <c r="O80"/>
      <c r="P80"/>
      <c r="Q80"/>
    </row>
    <row r="81" ht="14.25">
      <c r="B81"/>
      <c r="C81"/>
      <c r="D81"/>
      <c r="E81"/>
      <c r="F81"/>
      <c r="G81"/>
      <c r="H81"/>
      <c r="I81"/>
      <c r="J81"/>
      <c r="K81"/>
      <c r="L81"/>
      <c r="M81"/>
      <c r="N81"/>
      <c r="O81"/>
      <c r="P81"/>
      <c r="Q81"/>
    </row>
    <row r="82" ht="14.25">
      <c r="B82"/>
      <c r="C82"/>
      <c r="D82"/>
      <c r="E82"/>
      <c r="F82"/>
      <c r="G82"/>
      <c r="H82"/>
      <c r="I82"/>
      <c r="J82"/>
      <c r="K82"/>
      <c r="L82"/>
      <c r="M82"/>
      <c r="N82"/>
      <c r="O82"/>
      <c r="P82"/>
      <c r="Q82"/>
    </row>
    <row r="83" ht="14.25">
      <c r="B83"/>
      <c r="C83"/>
      <c r="D83"/>
      <c r="E83"/>
      <c r="F83"/>
      <c r="G83"/>
      <c r="H83"/>
      <c r="I83"/>
      <c r="J83"/>
      <c r="K83"/>
      <c r="L83"/>
      <c r="M83"/>
      <c r="N83"/>
      <c r="O83"/>
      <c r="P83"/>
      <c r="Q83"/>
    </row>
    <row r="84" ht="14.25">
      <c r="B84"/>
      <c r="C84"/>
      <c r="D84"/>
      <c r="E84"/>
      <c r="F84"/>
      <c r="G84"/>
      <c r="H84"/>
      <c r="I84"/>
      <c r="J84"/>
      <c r="K84"/>
      <c r="L84"/>
      <c r="M84"/>
      <c r="N84"/>
      <c r="O84"/>
      <c r="P84"/>
      <c r="Q84"/>
    </row>
    <row r="85" ht="14.25">
      <c r="B85"/>
      <c r="C85"/>
      <c r="D85"/>
      <c r="E85"/>
      <c r="F85"/>
      <c r="G85"/>
      <c r="H85"/>
      <c r="I85"/>
      <c r="J85"/>
      <c r="K85"/>
      <c r="L85"/>
      <c r="M85"/>
      <c r="N85"/>
      <c r="O85"/>
      <c r="P85"/>
      <c r="Q85"/>
    </row>
    <row r="86" ht="14.25">
      <c r="B86"/>
      <c r="C86"/>
      <c r="D86"/>
      <c r="E86"/>
      <c r="F86"/>
      <c r="G86"/>
      <c r="H86"/>
      <c r="I86"/>
      <c r="J86"/>
      <c r="K86"/>
      <c r="L86"/>
      <c r="M86"/>
      <c r="N86"/>
      <c r="O86"/>
      <c r="P86"/>
      <c r="Q86"/>
    </row>
    <row r="87" ht="14.25">
      <c r="B87"/>
      <c r="C87"/>
      <c r="D87"/>
      <c r="E87"/>
      <c r="F87"/>
      <c r="G87"/>
      <c r="H87"/>
      <c r="I87"/>
      <c r="J87"/>
      <c r="K87"/>
      <c r="L87"/>
      <c r="M87"/>
      <c r="N87"/>
      <c r="O87"/>
      <c r="P87"/>
      <c r="Q87"/>
    </row>
    <row r="88" ht="14.25">
      <c r="B88"/>
      <c r="C88"/>
      <c r="D88"/>
      <c r="E88"/>
      <c r="F88"/>
      <c r="G88"/>
      <c r="H88"/>
      <c r="I88"/>
      <c r="J88"/>
      <c r="K88"/>
      <c r="L88"/>
      <c r="M88"/>
      <c r="N88"/>
      <c r="O88"/>
      <c r="P88"/>
      <c r="Q88"/>
    </row>
    <row r="89" ht="14.25">
      <c r="B89"/>
      <c r="C89"/>
      <c r="D89"/>
      <c r="E89"/>
      <c r="F89"/>
      <c r="G89"/>
      <c r="H89"/>
      <c r="I89"/>
      <c r="J89"/>
      <c r="K89"/>
      <c r="L89"/>
      <c r="M89"/>
      <c r="N89"/>
      <c r="O89"/>
      <c r="P89"/>
      <c r="Q89"/>
    </row>
    <row r="90" ht="14.25">
      <c r="B90"/>
      <c r="C90"/>
      <c r="D90"/>
      <c r="E90"/>
      <c r="F90"/>
      <c r="G90"/>
      <c r="H90"/>
      <c r="I90"/>
      <c r="J90"/>
      <c r="K90"/>
      <c r="L90"/>
      <c r="M90"/>
      <c r="N90"/>
      <c r="O90"/>
      <c r="P90"/>
      <c r="Q90"/>
    </row>
    <row r="91" ht="14.25">
      <c r="B91"/>
      <c r="C91"/>
      <c r="D91"/>
      <c r="E91"/>
      <c r="F91"/>
      <c r="G91"/>
      <c r="H91"/>
      <c r="I91"/>
      <c r="J91"/>
      <c r="K91"/>
      <c r="L91"/>
      <c r="M91"/>
      <c r="N91"/>
      <c r="O91"/>
      <c r="P91"/>
      <c r="Q91"/>
    </row>
    <row r="92" ht="14.25">
      <c r="B92"/>
      <c r="C92"/>
      <c r="D92"/>
      <c r="E92"/>
      <c r="F92"/>
      <c r="G92"/>
      <c r="H92"/>
      <c r="I92"/>
      <c r="J92"/>
      <c r="K92"/>
      <c r="L92"/>
      <c r="M92"/>
      <c r="N92"/>
      <c r="O92"/>
      <c r="P92"/>
      <c r="Q92"/>
    </row>
    <row r="93" ht="14.25">
      <c r="B93"/>
      <c r="C93"/>
      <c r="D93"/>
      <c r="E93"/>
      <c r="F93"/>
      <c r="G93"/>
      <c r="H93"/>
      <c r="I93"/>
      <c r="J93"/>
      <c r="K93"/>
      <c r="L93"/>
      <c r="M93"/>
      <c r="N93"/>
      <c r="O93"/>
      <c r="P93"/>
      <c r="Q93"/>
    </row>
    <row r="94" ht="14.25">
      <c r="B94"/>
      <c r="C94"/>
      <c r="D94"/>
      <c r="E94"/>
      <c r="F94"/>
      <c r="G94"/>
      <c r="H94"/>
      <c r="I94"/>
      <c r="J94"/>
      <c r="K94"/>
      <c r="L94"/>
      <c r="M94"/>
      <c r="N94"/>
      <c r="O94"/>
      <c r="P94"/>
      <c r="Q94"/>
    </row>
    <row r="95" ht="14.25">
      <c r="B95"/>
      <c r="C95"/>
      <c r="D95"/>
      <c r="E95"/>
      <c r="F95"/>
      <c r="G95"/>
      <c r="H95"/>
      <c r="I95"/>
      <c r="J95"/>
      <c r="K95"/>
      <c r="L95"/>
      <c r="M95"/>
      <c r="N95"/>
      <c r="O95"/>
      <c r="P95"/>
      <c r="Q95"/>
    </row>
    <row r="96" ht="14.25">
      <c r="B96"/>
      <c r="C96"/>
      <c r="D96"/>
      <c r="E96"/>
      <c r="F96"/>
      <c r="G96"/>
      <c r="H96"/>
      <c r="I96"/>
      <c r="J96"/>
      <c r="K96"/>
      <c r="L96"/>
      <c r="M96"/>
      <c r="N96"/>
      <c r="O96"/>
      <c r="P96"/>
      <c r="Q96"/>
    </row>
    <row r="97" ht="14.25">
      <c r="B97"/>
      <c r="C97"/>
      <c r="D97"/>
      <c r="E97"/>
      <c r="F97"/>
      <c r="G97"/>
      <c r="H97"/>
      <c r="I97"/>
      <c r="J97"/>
      <c r="K97"/>
      <c r="L97"/>
      <c r="M97"/>
      <c r="N97"/>
      <c r="O97"/>
      <c r="P97"/>
      <c r="Q97"/>
    </row>
    <row r="98" ht="14.25">
      <c r="B98"/>
      <c r="C98"/>
      <c r="D98"/>
      <c r="E98"/>
      <c r="F98"/>
      <c r="G98"/>
      <c r="H98"/>
      <c r="I98"/>
      <c r="J98"/>
      <c r="K98"/>
      <c r="L98"/>
      <c r="M98"/>
      <c r="N98"/>
      <c r="O98"/>
      <c r="P98"/>
      <c r="Q98"/>
    </row>
    <row r="99" ht="14.25">
      <c r="B99"/>
      <c r="C99"/>
      <c r="D99"/>
      <c r="E99"/>
      <c r="F99"/>
      <c r="G99"/>
      <c r="H99"/>
      <c r="I99"/>
      <c r="J99"/>
      <c r="K99"/>
      <c r="L99"/>
      <c r="M99"/>
      <c r="N99"/>
      <c r="O99"/>
      <c r="P99"/>
      <c r="Q99"/>
    </row>
    <row r="100" ht="14.25">
      <c r="B100"/>
      <c r="C100"/>
      <c r="D100"/>
      <c r="E100"/>
      <c r="F100"/>
      <c r="G100"/>
      <c r="H100"/>
      <c r="I100"/>
      <c r="J100"/>
      <c r="K100"/>
      <c r="L100"/>
      <c r="M100"/>
      <c r="N100"/>
      <c r="O100"/>
      <c r="P100"/>
      <c r="Q100"/>
    </row>
    <row r="101" ht="14.25">
      <c r="B101"/>
      <c r="C101"/>
      <c r="D101"/>
      <c r="E101"/>
      <c r="F101"/>
      <c r="G101"/>
      <c r="H101"/>
      <c r="I101"/>
      <c r="J101"/>
      <c r="K101"/>
      <c r="L101"/>
      <c r="M101"/>
      <c r="N101"/>
      <c r="O101"/>
      <c r="P101"/>
      <c r="Q101"/>
    </row>
    <row r="102" ht="14.25">
      <c r="B102"/>
      <c r="C102"/>
      <c r="D102"/>
      <c r="E102"/>
      <c r="F102"/>
      <c r="G102"/>
      <c r="H102"/>
      <c r="I102"/>
      <c r="J102"/>
      <c r="K102"/>
      <c r="L102"/>
      <c r="M102"/>
      <c r="N102"/>
      <c r="O102"/>
      <c r="P102"/>
      <c r="Q102"/>
    </row>
    <row r="103" ht="14.25">
      <c r="B103"/>
      <c r="C103"/>
      <c r="D103"/>
      <c r="E103"/>
      <c r="F103"/>
      <c r="G103"/>
      <c r="H103"/>
      <c r="I103"/>
      <c r="J103"/>
      <c r="K103"/>
      <c r="L103"/>
      <c r="M103"/>
      <c r="N103"/>
      <c r="O103"/>
      <c r="P103"/>
      <c r="Q103"/>
    </row>
    <row r="104" ht="14.25">
      <c r="B104"/>
      <c r="C104"/>
      <c r="D104"/>
      <c r="E104"/>
      <c r="F104"/>
      <c r="G104"/>
      <c r="H104"/>
      <c r="I104"/>
      <c r="J104"/>
      <c r="K104"/>
      <c r="L104"/>
      <c r="M104"/>
      <c r="N104"/>
      <c r="O104"/>
      <c r="P104"/>
      <c r="Q104"/>
    </row>
    <row r="105" ht="14.25">
      <c r="B105"/>
      <c r="C105"/>
      <c r="D105"/>
      <c r="E105"/>
      <c r="F105"/>
      <c r="G105"/>
      <c r="H105"/>
      <c r="I105"/>
      <c r="J105"/>
      <c r="K105"/>
      <c r="L105"/>
      <c r="M105"/>
      <c r="N105"/>
      <c r="O105"/>
      <c r="P105"/>
      <c r="Q105"/>
    </row>
    <row r="106" ht="14.25">
      <c r="B106"/>
      <c r="C106"/>
      <c r="D106"/>
      <c r="E106"/>
      <c r="F106"/>
      <c r="G106"/>
      <c r="H106"/>
      <c r="I106"/>
      <c r="J106"/>
      <c r="K106"/>
      <c r="L106"/>
      <c r="M106"/>
      <c r="N106"/>
      <c r="O106"/>
      <c r="P106"/>
      <c r="Q106"/>
    </row>
    <row r="107" ht="14.25">
      <c r="B107"/>
      <c r="C107"/>
      <c r="D107"/>
      <c r="E107"/>
      <c r="F107"/>
      <c r="G107"/>
      <c r="H107"/>
      <c r="I107"/>
      <c r="J107"/>
      <c r="K107"/>
      <c r="L107"/>
      <c r="M107"/>
      <c r="N107"/>
      <c r="O107"/>
      <c r="P107"/>
      <c r="Q107"/>
    </row>
    <row r="108" ht="14.25">
      <c r="B108"/>
      <c r="C108"/>
      <c r="D108"/>
      <c r="E108"/>
      <c r="F108"/>
      <c r="G108"/>
      <c r="H108"/>
      <c r="I108"/>
      <c r="J108"/>
      <c r="K108"/>
      <c r="L108"/>
      <c r="M108"/>
      <c r="N108"/>
      <c r="O108"/>
      <c r="P108"/>
      <c r="Q108"/>
    </row>
    <row r="109" ht="14.25">
      <c r="B109"/>
      <c r="C109"/>
      <c r="D109"/>
      <c r="E109"/>
      <c r="F109"/>
      <c r="G109"/>
      <c r="H109"/>
      <c r="I109"/>
      <c r="J109"/>
      <c r="K109"/>
      <c r="L109"/>
      <c r="M109"/>
      <c r="N109"/>
      <c r="O109"/>
      <c r="P109"/>
      <c r="Q109"/>
    </row>
    <row r="110" ht="14.25">
      <c r="B110"/>
      <c r="C110"/>
      <c r="D110"/>
      <c r="E110"/>
      <c r="F110"/>
      <c r="G110"/>
      <c r="H110"/>
      <c r="I110"/>
      <c r="J110"/>
      <c r="K110"/>
      <c r="L110"/>
      <c r="M110"/>
      <c r="N110"/>
      <c r="O110"/>
      <c r="P110"/>
      <c r="Q110"/>
    </row>
    <row r="111" ht="14.25">
      <c r="B111"/>
      <c r="C111"/>
      <c r="D111"/>
      <c r="E111"/>
      <c r="F111"/>
      <c r="G111"/>
      <c r="H111"/>
      <c r="I111"/>
      <c r="J111"/>
      <c r="K111"/>
      <c r="L111"/>
      <c r="M111"/>
      <c r="N111"/>
      <c r="O111"/>
      <c r="P111"/>
      <c r="Q111"/>
    </row>
    <row r="112" ht="14.25">
      <c r="B112"/>
      <c r="C112"/>
      <c r="D112"/>
      <c r="E112"/>
      <c r="F112"/>
      <c r="G112"/>
      <c r="H112"/>
      <c r="I112"/>
      <c r="J112"/>
      <c r="K112"/>
      <c r="L112"/>
      <c r="M112"/>
      <c r="N112"/>
      <c r="O112"/>
      <c r="P112"/>
      <c r="Q112"/>
    </row>
    <row r="113" ht="14.25">
      <c r="A113" s="34"/>
      <c r="B113"/>
      <c r="C113"/>
      <c r="D113"/>
      <c r="E113"/>
      <c r="F113"/>
      <c r="G113"/>
      <c r="H113"/>
      <c r="I113"/>
      <c r="J113"/>
      <c r="K113"/>
      <c r="L113"/>
      <c r="M113"/>
      <c r="N113"/>
      <c r="O113"/>
      <c r="P113"/>
      <c r="Q113"/>
    </row>
    <row r="114" ht="14.25">
      <c r="A114" s="34"/>
      <c r="B114"/>
      <c r="C114"/>
      <c r="D114"/>
      <c r="E114"/>
      <c r="F114"/>
      <c r="G114"/>
      <c r="H114"/>
      <c r="I114"/>
      <c r="J114"/>
      <c r="K114"/>
      <c r="L114"/>
      <c r="M114"/>
      <c r="N114"/>
      <c r="O114"/>
      <c r="P114"/>
      <c r="Q114"/>
    </row>
    <row r="115" ht="14.25">
      <c r="A115" s="34"/>
      <c r="B115"/>
      <c r="C115"/>
      <c r="D115"/>
      <c r="E115"/>
      <c r="F115"/>
      <c r="G115"/>
      <c r="H115"/>
      <c r="I115"/>
      <c r="J115"/>
      <c r="K115"/>
      <c r="L115"/>
      <c r="M115"/>
      <c r="N115"/>
      <c r="O115"/>
      <c r="P115"/>
      <c r="Q115"/>
    </row>
    <row r="116" ht="14.25">
      <c r="A116" s="34"/>
      <c r="B116"/>
      <c r="C116"/>
      <c r="D116"/>
      <c r="E116"/>
      <c r="F116"/>
      <c r="G116"/>
      <c r="H116"/>
      <c r="I116"/>
      <c r="J116"/>
      <c r="K116"/>
      <c r="L116"/>
      <c r="M116"/>
      <c r="N116"/>
      <c r="O116"/>
      <c r="P116"/>
      <c r="Q116"/>
    </row>
    <row r="117" ht="14.25">
      <c r="A117" s="34"/>
      <c r="B117"/>
      <c r="C117"/>
      <c r="D117"/>
      <c r="E117"/>
      <c r="F117"/>
      <c r="G117"/>
      <c r="H117"/>
      <c r="I117"/>
      <c r="J117"/>
      <c r="K117"/>
      <c r="L117"/>
      <c r="M117"/>
      <c r="N117"/>
      <c r="O117"/>
      <c r="P117"/>
      <c r="Q117"/>
    </row>
    <row r="118" ht="14.25">
      <c r="A118" s="34"/>
      <c r="B118"/>
      <c r="C118"/>
      <c r="D118"/>
      <c r="E118"/>
      <c r="F118"/>
      <c r="G118"/>
      <c r="H118"/>
      <c r="I118"/>
      <c r="J118"/>
      <c r="K118"/>
      <c r="L118"/>
      <c r="M118"/>
      <c r="N118"/>
      <c r="O118"/>
      <c r="P118"/>
      <c r="Q118"/>
    </row>
    <row r="119" ht="14.25">
      <c r="A119" s="34"/>
      <c r="B119"/>
      <c r="C119"/>
      <c r="D119"/>
      <c r="E119"/>
      <c r="F119"/>
      <c r="G119"/>
      <c r="H119"/>
      <c r="I119"/>
      <c r="J119"/>
      <c r="K119"/>
      <c r="L119"/>
      <c r="M119"/>
      <c r="N119"/>
      <c r="O119"/>
      <c r="P119"/>
      <c r="Q119"/>
    </row>
    <row r="120" ht="14.25">
      <c r="A120" s="34"/>
      <c r="B120"/>
      <c r="C120"/>
      <c r="D120"/>
      <c r="E120"/>
      <c r="F120"/>
      <c r="G120"/>
      <c r="H120"/>
      <c r="I120"/>
      <c r="J120"/>
      <c r="K120"/>
      <c r="L120"/>
      <c r="M120"/>
      <c r="N120"/>
      <c r="O120"/>
      <c r="P120"/>
      <c r="Q120"/>
    </row>
    <row r="121" ht="14.25">
      <c r="A121" s="34"/>
      <c r="B121"/>
      <c r="C121"/>
      <c r="D121"/>
      <c r="E121"/>
      <c r="F121"/>
      <c r="G121"/>
      <c r="H121"/>
      <c r="I121"/>
      <c r="J121"/>
      <c r="K121"/>
      <c r="L121"/>
      <c r="M121"/>
      <c r="N121"/>
      <c r="O121"/>
      <c r="P121"/>
      <c r="Q121"/>
    </row>
    <row r="122" ht="14.25">
      <c r="A122" s="34"/>
      <c r="B122"/>
      <c r="C122"/>
      <c r="D122"/>
      <c r="E122"/>
      <c r="F122"/>
      <c r="G122"/>
      <c r="H122"/>
      <c r="I122"/>
      <c r="J122"/>
      <c r="K122"/>
      <c r="L122"/>
      <c r="M122"/>
      <c r="N122"/>
      <c r="O122"/>
      <c r="P122"/>
      <c r="Q122"/>
    </row>
    <row r="123" ht="14.25">
      <c r="A123" s="34"/>
      <c r="B123"/>
      <c r="C123"/>
      <c r="D123"/>
      <c r="E123"/>
      <c r="F123"/>
      <c r="G123"/>
      <c r="H123"/>
      <c r="I123"/>
      <c r="J123"/>
      <c r="K123"/>
      <c r="L123"/>
      <c r="M123"/>
      <c r="N123"/>
      <c r="O123"/>
      <c r="P123"/>
      <c r="Q123"/>
    </row>
    <row r="124" ht="14.25">
      <c r="A124" s="34"/>
      <c r="B124"/>
      <c r="C124"/>
      <c r="D124"/>
      <c r="E124"/>
      <c r="F124"/>
      <c r="G124"/>
      <c r="H124"/>
      <c r="I124"/>
      <c r="J124"/>
      <c r="K124"/>
      <c r="L124"/>
      <c r="M124"/>
      <c r="N124"/>
      <c r="O124"/>
      <c r="P124"/>
      <c r="Q124"/>
    </row>
    <row r="125" ht="14.25">
      <c r="A125" s="34"/>
      <c r="B125"/>
      <c r="C125"/>
      <c r="D125"/>
      <c r="E125"/>
      <c r="F125"/>
      <c r="G125"/>
      <c r="H125"/>
      <c r="I125"/>
      <c r="J125"/>
      <c r="K125"/>
      <c r="L125"/>
      <c r="M125"/>
      <c r="N125"/>
      <c r="O125"/>
      <c r="P125"/>
      <c r="Q125"/>
    </row>
    <row r="126" ht="14.25">
      <c r="A126" s="34"/>
      <c r="B126"/>
      <c r="C126"/>
      <c r="D126"/>
      <c r="E126"/>
      <c r="F126"/>
      <c r="G126"/>
      <c r="H126"/>
      <c r="I126"/>
      <c r="J126"/>
      <c r="K126"/>
      <c r="L126"/>
      <c r="M126"/>
      <c r="N126"/>
      <c r="O126"/>
      <c r="P126"/>
      <c r="Q126"/>
    </row>
    <row r="127" ht="14.25">
      <c r="A127" s="34"/>
      <c r="B127"/>
      <c r="C127"/>
      <c r="D127"/>
      <c r="E127"/>
      <c r="F127"/>
      <c r="G127"/>
      <c r="H127"/>
      <c r="I127"/>
      <c r="J127"/>
      <c r="K127"/>
      <c r="L127"/>
      <c r="M127"/>
      <c r="N127"/>
      <c r="O127"/>
      <c r="P127"/>
      <c r="Q127"/>
    </row>
    <row r="128" ht="14.25">
      <c r="A128" s="34"/>
      <c r="B128"/>
      <c r="C128"/>
      <c r="D128"/>
      <c r="E128"/>
      <c r="F128"/>
      <c r="G128"/>
      <c r="H128"/>
      <c r="I128"/>
      <c r="J128"/>
      <c r="K128"/>
      <c r="L128"/>
      <c r="M128"/>
      <c r="N128"/>
      <c r="O128"/>
      <c r="P128"/>
      <c r="Q128"/>
    </row>
    <row r="129" ht="14.25">
      <c r="A129" s="34"/>
      <c r="B129"/>
      <c r="C129"/>
      <c r="D129"/>
      <c r="E129"/>
      <c r="F129"/>
      <c r="G129"/>
      <c r="H129"/>
      <c r="I129"/>
      <c r="J129"/>
      <c r="K129"/>
      <c r="L129"/>
      <c r="M129"/>
      <c r="N129"/>
      <c r="O129"/>
      <c r="P129"/>
      <c r="Q129"/>
    </row>
    <row r="130" ht="14.25">
      <c r="A130" s="34"/>
      <c r="B130"/>
      <c r="C130"/>
      <c r="D130"/>
      <c r="E130"/>
      <c r="F130"/>
      <c r="G130"/>
      <c r="H130"/>
      <c r="I130"/>
      <c r="J130"/>
      <c r="K130"/>
      <c r="L130"/>
      <c r="M130"/>
      <c r="N130"/>
      <c r="O130"/>
      <c r="P130"/>
      <c r="Q130"/>
    </row>
    <row r="131" ht="14.25">
      <c r="A131" s="34"/>
      <c r="B131"/>
      <c r="C131"/>
      <c r="D131"/>
      <c r="E131"/>
      <c r="F131"/>
      <c r="G131"/>
      <c r="H131"/>
      <c r="I131"/>
      <c r="J131"/>
      <c r="K131"/>
      <c r="L131"/>
      <c r="M131"/>
      <c r="N131"/>
      <c r="O131"/>
      <c r="P131"/>
      <c r="Q131"/>
    </row>
    <row r="132" ht="14.25">
      <c r="A132" s="34"/>
      <c r="B132"/>
      <c r="C132"/>
      <c r="D132"/>
      <c r="E132"/>
      <c r="F132"/>
      <c r="G132"/>
      <c r="H132"/>
      <c r="I132"/>
      <c r="J132"/>
      <c r="K132"/>
      <c r="L132"/>
      <c r="M132"/>
      <c r="N132"/>
      <c r="O132"/>
      <c r="P132"/>
      <c r="Q132"/>
    </row>
    <row r="133" ht="14.25">
      <c r="A133" s="34"/>
      <c r="B133"/>
      <c r="C133"/>
      <c r="D133"/>
      <c r="E133"/>
      <c r="F133"/>
      <c r="G133"/>
      <c r="H133"/>
      <c r="I133"/>
      <c r="J133"/>
      <c r="K133"/>
      <c r="L133"/>
      <c r="M133"/>
      <c r="N133"/>
      <c r="O133"/>
      <c r="P133"/>
      <c r="Q133"/>
    </row>
    <row r="134" ht="14.25">
      <c r="A134" s="34"/>
      <c r="B134"/>
      <c r="C134"/>
      <c r="D134"/>
      <c r="E134"/>
      <c r="F134"/>
      <c r="G134"/>
      <c r="H134"/>
      <c r="I134"/>
      <c r="J134"/>
      <c r="K134"/>
      <c r="L134"/>
      <c r="M134"/>
      <c r="N134"/>
      <c r="O134"/>
      <c r="P134"/>
      <c r="Q134"/>
    </row>
    <row r="135" ht="14.25">
      <c r="A135" s="34"/>
      <c r="B135"/>
      <c r="C135"/>
      <c r="D135"/>
      <c r="E135"/>
      <c r="F135"/>
      <c r="G135"/>
      <c r="H135"/>
      <c r="I135"/>
      <c r="J135"/>
      <c r="K135"/>
      <c r="L135"/>
      <c r="M135"/>
      <c r="N135"/>
      <c r="O135"/>
      <c r="P135"/>
      <c r="Q135"/>
    </row>
    <row r="136" ht="14.25">
      <c r="A136" s="34"/>
      <c r="B136"/>
      <c r="C136"/>
      <c r="D136"/>
      <c r="E136"/>
      <c r="F136"/>
      <c r="G136"/>
      <c r="H136"/>
      <c r="I136"/>
      <c r="J136"/>
      <c r="K136"/>
      <c r="L136"/>
      <c r="M136"/>
      <c r="N136"/>
      <c r="O136"/>
      <c r="P136"/>
      <c r="Q136"/>
    </row>
    <row r="137" ht="14.25">
      <c r="A137" s="34"/>
      <c r="B137"/>
      <c r="C137"/>
      <c r="D137"/>
      <c r="E137"/>
      <c r="F137"/>
      <c r="G137"/>
      <c r="H137"/>
      <c r="I137"/>
      <c r="J137"/>
      <c r="K137"/>
      <c r="L137"/>
      <c r="M137"/>
      <c r="N137"/>
      <c r="O137"/>
      <c r="P137"/>
      <c r="Q137"/>
    </row>
    <row r="138" ht="14.25">
      <c r="A138" s="34"/>
      <c r="B138"/>
      <c r="C138"/>
      <c r="D138"/>
      <c r="E138"/>
      <c r="F138"/>
      <c r="G138"/>
      <c r="H138"/>
      <c r="I138"/>
      <c r="J138"/>
      <c r="K138"/>
      <c r="L138"/>
      <c r="M138"/>
      <c r="N138"/>
      <c r="O138"/>
      <c r="P138"/>
      <c r="Q138"/>
    </row>
    <row r="139" ht="14.25">
      <c r="A139" s="34"/>
      <c r="B139"/>
      <c r="C139"/>
      <c r="D139"/>
      <c r="E139"/>
      <c r="F139"/>
      <c r="G139"/>
      <c r="H139"/>
      <c r="I139"/>
      <c r="J139"/>
      <c r="K139"/>
      <c r="L139"/>
      <c r="M139"/>
      <c r="N139"/>
      <c r="O139"/>
      <c r="P139"/>
      <c r="Q139"/>
    </row>
    <row r="140" ht="14.25">
      <c r="A140" s="34"/>
      <c r="B140"/>
      <c r="C140"/>
      <c r="D140"/>
      <c r="E140"/>
      <c r="F140"/>
      <c r="G140"/>
      <c r="H140"/>
      <c r="I140"/>
      <c r="J140"/>
      <c r="K140"/>
      <c r="L140"/>
      <c r="M140"/>
      <c r="N140"/>
      <c r="O140"/>
      <c r="P140"/>
      <c r="Q140"/>
    </row>
    <row r="141" ht="14.25">
      <c r="A141" s="34"/>
      <c r="B141"/>
      <c r="C141"/>
      <c r="D141"/>
      <c r="E141"/>
      <c r="F141"/>
      <c r="G141"/>
      <c r="H141"/>
      <c r="I141"/>
      <c r="J141"/>
      <c r="K141"/>
      <c r="L141"/>
      <c r="M141"/>
      <c r="N141"/>
      <c r="O141"/>
      <c r="P141"/>
      <c r="Q141"/>
    </row>
    <row r="142" ht="14.25">
      <c r="A142" s="34"/>
      <c r="B142"/>
      <c r="C142"/>
      <c r="D142"/>
      <c r="E142"/>
      <c r="F142"/>
      <c r="G142"/>
      <c r="H142"/>
      <c r="I142"/>
      <c r="J142"/>
      <c r="K142"/>
      <c r="L142"/>
      <c r="M142"/>
      <c r="N142"/>
      <c r="O142"/>
      <c r="P142"/>
      <c r="Q142"/>
    </row>
    <row r="143" ht="14.25">
      <c r="A143" s="34"/>
      <c r="B143"/>
      <c r="C143"/>
      <c r="D143"/>
      <c r="E143"/>
      <c r="F143"/>
      <c r="G143"/>
      <c r="H143"/>
      <c r="I143"/>
      <c r="J143"/>
      <c r="K143"/>
      <c r="L143"/>
      <c r="M143"/>
      <c r="N143"/>
      <c r="O143"/>
      <c r="P143"/>
      <c r="Q143"/>
    </row>
    <row r="144" ht="14.25">
      <c r="A144" s="34"/>
      <c r="B144"/>
      <c r="C144"/>
      <c r="D144"/>
      <c r="E144"/>
      <c r="F144"/>
      <c r="G144"/>
      <c r="H144"/>
      <c r="I144"/>
      <c r="J144"/>
      <c r="K144"/>
      <c r="L144"/>
      <c r="M144"/>
      <c r="N144"/>
      <c r="O144"/>
      <c r="P144"/>
      <c r="Q144"/>
    </row>
    <row r="145" ht="14.25">
      <c r="A145" s="34"/>
      <c r="B145"/>
      <c r="C145"/>
      <c r="D145"/>
      <c r="E145"/>
      <c r="F145"/>
      <c r="G145"/>
      <c r="H145"/>
      <c r="I145"/>
      <c r="J145"/>
      <c r="K145"/>
      <c r="L145"/>
      <c r="M145"/>
      <c r="N145"/>
      <c r="O145"/>
      <c r="P145"/>
      <c r="Q145"/>
    </row>
    <row r="146" ht="14.25">
      <c r="A146" s="34"/>
      <c r="B146"/>
      <c r="C146"/>
      <c r="D146"/>
      <c r="E146"/>
      <c r="F146"/>
      <c r="G146"/>
      <c r="H146"/>
      <c r="I146"/>
      <c r="J146"/>
      <c r="K146"/>
      <c r="L146"/>
      <c r="M146"/>
      <c r="N146"/>
      <c r="O146"/>
      <c r="P146"/>
      <c r="Q146"/>
    </row>
    <row r="147" ht="14.25">
      <c r="A147" s="34"/>
      <c r="B147"/>
      <c r="C147"/>
      <c r="D147"/>
      <c r="E147"/>
      <c r="F147"/>
      <c r="G147"/>
      <c r="H147"/>
      <c r="I147"/>
      <c r="J147"/>
      <c r="K147"/>
      <c r="L147"/>
      <c r="M147"/>
      <c r="N147"/>
      <c r="O147"/>
      <c r="P147"/>
      <c r="Q147"/>
    </row>
    <row r="148" ht="14.25">
      <c r="A148" s="34"/>
      <c r="B148"/>
      <c r="C148"/>
      <c r="D148"/>
      <c r="E148"/>
      <c r="F148"/>
      <c r="G148"/>
      <c r="H148"/>
      <c r="I148"/>
      <c r="J148"/>
      <c r="K148"/>
      <c r="L148"/>
      <c r="M148"/>
      <c r="N148"/>
      <c r="O148"/>
      <c r="P148"/>
      <c r="Q148"/>
    </row>
    <row r="149" ht="14.25">
      <c r="A149" s="34"/>
      <c r="B149"/>
      <c r="C149"/>
      <c r="D149"/>
      <c r="E149"/>
      <c r="F149"/>
      <c r="G149"/>
      <c r="H149"/>
      <c r="I149"/>
      <c r="J149"/>
      <c r="K149"/>
      <c r="L149"/>
      <c r="M149"/>
      <c r="N149"/>
      <c r="O149"/>
      <c r="P149"/>
      <c r="Q149"/>
    </row>
    <row r="150" ht="14.25">
      <c r="A150" s="34"/>
      <c r="B150"/>
      <c r="C150"/>
      <c r="D150"/>
      <c r="E150"/>
      <c r="F150"/>
      <c r="G150"/>
      <c r="H150"/>
      <c r="I150"/>
      <c r="J150"/>
      <c r="K150"/>
      <c r="L150"/>
      <c r="M150"/>
      <c r="N150"/>
      <c r="O150"/>
      <c r="P150"/>
      <c r="Q150"/>
    </row>
    <row r="151" ht="14.25">
      <c r="A151" s="34"/>
      <c r="B151"/>
      <c r="C151"/>
      <c r="D151"/>
      <c r="E151"/>
      <c r="F151"/>
      <c r="G151"/>
      <c r="H151"/>
      <c r="I151"/>
      <c r="J151"/>
      <c r="K151"/>
      <c r="L151"/>
      <c r="M151"/>
      <c r="N151"/>
      <c r="O151"/>
      <c r="P151"/>
      <c r="Q151"/>
    </row>
    <row r="152" ht="14.25">
      <c r="A152" s="34"/>
      <c r="B152"/>
      <c r="C152"/>
      <c r="D152"/>
      <c r="E152"/>
      <c r="F152"/>
      <c r="G152"/>
      <c r="H152"/>
      <c r="I152"/>
      <c r="J152"/>
      <c r="K152"/>
      <c r="L152"/>
      <c r="M152"/>
      <c r="N152"/>
      <c r="O152"/>
      <c r="P152"/>
      <c r="Q152"/>
    </row>
    <row r="153" ht="14.25">
      <c r="A153" s="34"/>
      <c r="B153"/>
      <c r="C153"/>
      <c r="D153"/>
      <c r="E153"/>
      <c r="F153"/>
      <c r="G153"/>
      <c r="H153"/>
      <c r="I153"/>
      <c r="J153"/>
      <c r="K153"/>
      <c r="L153"/>
      <c r="M153"/>
      <c r="N153"/>
      <c r="O153"/>
      <c r="P153"/>
      <c r="Q153"/>
    </row>
    <row r="154" ht="14.25">
      <c r="A154" s="34"/>
      <c r="B154"/>
      <c r="C154"/>
      <c r="D154"/>
      <c r="E154"/>
      <c r="F154"/>
      <c r="G154"/>
      <c r="H154"/>
      <c r="I154"/>
      <c r="J154"/>
      <c r="K154"/>
      <c r="L154"/>
      <c r="M154"/>
      <c r="N154"/>
      <c r="O154"/>
      <c r="P154"/>
      <c r="Q154"/>
    </row>
    <row r="155" ht="14.25">
      <c r="A155" s="34"/>
      <c r="B155"/>
      <c r="C155"/>
      <c r="D155"/>
      <c r="E155"/>
      <c r="F155"/>
      <c r="G155"/>
      <c r="H155"/>
      <c r="I155"/>
      <c r="J155"/>
      <c r="K155"/>
      <c r="L155"/>
      <c r="M155"/>
      <c r="N155"/>
      <c r="O155"/>
      <c r="P155"/>
      <c r="Q155"/>
    </row>
    <row r="156" ht="14.25">
      <c r="A156" s="34"/>
      <c r="B156"/>
      <c r="C156"/>
      <c r="D156"/>
      <c r="E156"/>
      <c r="F156"/>
      <c r="G156"/>
      <c r="H156"/>
      <c r="I156"/>
      <c r="J156"/>
      <c r="K156"/>
      <c r="L156"/>
      <c r="M156"/>
      <c r="N156"/>
      <c r="O156"/>
      <c r="P156"/>
      <c r="Q156"/>
    </row>
    <row r="157" ht="14.25">
      <c r="A157" s="34"/>
      <c r="B157"/>
      <c r="C157"/>
      <c r="D157"/>
      <c r="E157"/>
      <c r="F157"/>
      <c r="G157"/>
      <c r="H157"/>
      <c r="I157"/>
      <c r="J157"/>
      <c r="K157"/>
      <c r="L157"/>
      <c r="M157"/>
      <c r="N157"/>
      <c r="O157"/>
      <c r="P157"/>
      <c r="Q157"/>
    </row>
    <row r="158" ht="14.25">
      <c r="A158" s="34"/>
      <c r="B158"/>
      <c r="C158"/>
      <c r="D158"/>
      <c r="E158"/>
      <c r="F158"/>
      <c r="G158"/>
      <c r="H158"/>
      <c r="I158"/>
      <c r="J158"/>
      <c r="K158"/>
      <c r="L158"/>
      <c r="M158"/>
      <c r="N158"/>
      <c r="O158"/>
      <c r="P158"/>
      <c r="Q158"/>
    </row>
    <row r="159" ht="14.25">
      <c r="A159" s="34"/>
      <c r="B159"/>
      <c r="C159"/>
      <c r="D159"/>
      <c r="E159"/>
      <c r="F159"/>
      <c r="G159"/>
      <c r="H159"/>
      <c r="I159"/>
      <c r="J159"/>
      <c r="K159"/>
      <c r="L159"/>
      <c r="M159"/>
      <c r="N159"/>
      <c r="O159"/>
      <c r="P159"/>
      <c r="Q159"/>
    </row>
    <row r="160" ht="14.25">
      <c r="A160" s="34"/>
      <c r="B160"/>
      <c r="C160"/>
      <c r="D160"/>
      <c r="E160"/>
      <c r="F160"/>
      <c r="G160"/>
      <c r="H160"/>
      <c r="I160"/>
      <c r="J160"/>
      <c r="K160"/>
      <c r="L160"/>
      <c r="M160"/>
      <c r="N160"/>
      <c r="O160"/>
      <c r="P160"/>
      <c r="Q160"/>
    </row>
    <row r="161" ht="14.25">
      <c r="A161" s="34"/>
      <c r="B161"/>
      <c r="C161"/>
      <c r="D161"/>
      <c r="E161"/>
      <c r="F161"/>
      <c r="G161"/>
      <c r="H161"/>
      <c r="I161"/>
      <c r="J161"/>
      <c r="K161"/>
      <c r="L161"/>
      <c r="M161"/>
      <c r="N161"/>
      <c r="O161"/>
      <c r="P161"/>
      <c r="Q161"/>
    </row>
    <row r="162" ht="14.25">
      <c r="A162" s="34"/>
      <c r="B162"/>
      <c r="C162"/>
      <c r="D162"/>
      <c r="E162"/>
      <c r="F162"/>
      <c r="G162"/>
      <c r="H162"/>
      <c r="I162"/>
      <c r="J162"/>
      <c r="K162"/>
      <c r="L162"/>
      <c r="M162"/>
      <c r="N162"/>
      <c r="O162"/>
      <c r="P162"/>
      <c r="Q162"/>
    </row>
    <row r="163" ht="14.25">
      <c r="A163" s="34"/>
      <c r="B163"/>
      <c r="C163"/>
      <c r="D163"/>
      <c r="E163"/>
      <c r="F163"/>
      <c r="G163"/>
      <c r="H163"/>
      <c r="I163"/>
      <c r="J163"/>
      <c r="K163"/>
      <c r="L163"/>
      <c r="M163"/>
      <c r="N163"/>
      <c r="O163"/>
      <c r="P163"/>
      <c r="Q163"/>
    </row>
    <row r="164" ht="14.25">
      <c r="A164" s="34"/>
      <c r="B164"/>
      <c r="C164"/>
      <c r="D164"/>
      <c r="E164"/>
      <c r="F164"/>
      <c r="G164"/>
      <c r="H164"/>
      <c r="I164"/>
      <c r="J164"/>
      <c r="K164"/>
      <c r="L164"/>
      <c r="M164"/>
      <c r="N164"/>
      <c r="O164"/>
      <c r="P164"/>
      <c r="Q164"/>
    </row>
    <row r="165" ht="14.25">
      <c r="A165" s="34"/>
      <c r="B165"/>
      <c r="C165"/>
      <c r="D165"/>
      <c r="E165"/>
      <c r="F165"/>
      <c r="G165"/>
      <c r="H165"/>
      <c r="I165"/>
      <c r="J165"/>
      <c r="K165"/>
      <c r="L165"/>
      <c r="M165"/>
      <c r="N165"/>
      <c r="O165"/>
      <c r="P165"/>
      <c r="Q165"/>
    </row>
    <row r="166" ht="14.25">
      <c r="A166" s="34"/>
      <c r="B166"/>
      <c r="C166"/>
      <c r="D166"/>
      <c r="E166"/>
      <c r="F166"/>
      <c r="G166"/>
      <c r="H166"/>
      <c r="I166"/>
      <c r="J166"/>
      <c r="K166"/>
      <c r="L166"/>
      <c r="M166"/>
      <c r="N166"/>
      <c r="O166"/>
      <c r="P166"/>
      <c r="Q166"/>
    </row>
    <row r="167" ht="14.25">
      <c r="A167" s="34"/>
      <c r="B167"/>
      <c r="C167"/>
      <c r="D167"/>
      <c r="E167"/>
      <c r="F167"/>
      <c r="G167"/>
      <c r="H167"/>
      <c r="I167"/>
      <c r="J167"/>
      <c r="K167"/>
      <c r="L167"/>
      <c r="M167"/>
      <c r="N167"/>
      <c r="O167"/>
      <c r="P167"/>
      <c r="Q167"/>
    </row>
    <row r="168" ht="14.25">
      <c r="A168" s="34"/>
      <c r="B168"/>
      <c r="C168"/>
      <c r="D168"/>
      <c r="E168"/>
      <c r="F168"/>
      <c r="G168"/>
      <c r="H168"/>
      <c r="I168"/>
      <c r="J168"/>
      <c r="K168"/>
      <c r="L168"/>
      <c r="M168"/>
      <c r="N168"/>
      <c r="O168"/>
      <c r="P168"/>
      <c r="Q168"/>
    </row>
    <row r="169" ht="14.25">
      <c r="A169" s="34"/>
      <c r="B169"/>
      <c r="C169"/>
      <c r="D169"/>
      <c r="E169"/>
      <c r="F169"/>
      <c r="G169"/>
      <c r="H169"/>
      <c r="I169"/>
      <c r="J169"/>
      <c r="K169"/>
      <c r="L169"/>
      <c r="M169"/>
      <c r="N169"/>
      <c r="O169"/>
      <c r="P169"/>
      <c r="Q169"/>
    </row>
    <row r="170" ht="14.25">
      <c r="A170" s="34"/>
      <c r="B170"/>
      <c r="C170"/>
      <c r="D170"/>
      <c r="E170"/>
      <c r="F170"/>
      <c r="G170"/>
      <c r="H170"/>
      <c r="I170"/>
      <c r="J170"/>
      <c r="K170"/>
      <c r="L170"/>
      <c r="M170"/>
      <c r="N170"/>
      <c r="O170"/>
      <c r="P170"/>
      <c r="Q170"/>
    </row>
    <row r="171" ht="14.25">
      <c r="A171" s="34"/>
      <c r="B171"/>
      <c r="C171"/>
      <c r="D171"/>
      <c r="E171"/>
      <c r="F171"/>
      <c r="G171"/>
      <c r="H171"/>
      <c r="I171"/>
      <c r="J171"/>
      <c r="K171"/>
      <c r="L171"/>
      <c r="M171"/>
      <c r="N171"/>
      <c r="O171"/>
      <c r="P171"/>
      <c r="Q171"/>
    </row>
    <row r="172" ht="14.25">
      <c r="A172" s="34"/>
      <c r="B172"/>
      <c r="C172"/>
      <c r="D172"/>
      <c r="E172"/>
      <c r="F172"/>
      <c r="G172"/>
      <c r="H172"/>
      <c r="I172"/>
      <c r="J172"/>
      <c r="K172"/>
      <c r="L172"/>
      <c r="M172"/>
      <c r="N172"/>
      <c r="O172"/>
      <c r="P172"/>
      <c r="Q172"/>
    </row>
    <row r="173" ht="14.25">
      <c r="A173" s="34"/>
      <c r="B173"/>
      <c r="C173"/>
      <c r="D173"/>
      <c r="E173"/>
      <c r="F173"/>
      <c r="G173"/>
      <c r="H173"/>
      <c r="I173"/>
      <c r="J173"/>
      <c r="K173"/>
      <c r="L173"/>
      <c r="M173"/>
      <c r="N173"/>
      <c r="O173"/>
      <c r="P173"/>
      <c r="Q173"/>
    </row>
    <row r="174" ht="14.25">
      <c r="A174" s="34"/>
      <c r="B174"/>
      <c r="C174"/>
      <c r="D174"/>
      <c r="E174"/>
      <c r="F174"/>
      <c r="G174"/>
      <c r="H174"/>
      <c r="I174"/>
      <c r="J174"/>
      <c r="K174"/>
      <c r="L174"/>
      <c r="M174"/>
      <c r="N174"/>
      <c r="O174"/>
      <c r="P174"/>
      <c r="Q174"/>
    </row>
    <row r="175" ht="14.25">
      <c r="A175" s="34"/>
      <c r="B175"/>
      <c r="C175"/>
      <c r="D175"/>
      <c r="E175"/>
      <c r="F175"/>
      <c r="G175"/>
      <c r="H175"/>
      <c r="I175"/>
      <c r="J175"/>
      <c r="K175"/>
      <c r="L175"/>
      <c r="M175"/>
      <c r="N175"/>
      <c r="O175"/>
      <c r="P175"/>
      <c r="Q175"/>
    </row>
    <row r="176" ht="14.25">
      <c r="A176" s="34"/>
      <c r="B176"/>
      <c r="C176"/>
      <c r="D176"/>
      <c r="E176"/>
      <c r="F176"/>
      <c r="G176"/>
      <c r="H176"/>
      <c r="I176"/>
      <c r="J176"/>
      <c r="K176"/>
      <c r="L176"/>
      <c r="M176"/>
      <c r="N176"/>
      <c r="O176"/>
      <c r="P176"/>
      <c r="Q176"/>
    </row>
    <row r="177" ht="14.25">
      <c r="A177" s="34"/>
      <c r="B177"/>
      <c r="C177"/>
      <c r="D177"/>
      <c r="E177"/>
      <c r="F177"/>
      <c r="G177"/>
      <c r="H177"/>
      <c r="I177"/>
      <c r="J177"/>
      <c r="K177"/>
      <c r="L177"/>
      <c r="M177"/>
      <c r="N177"/>
      <c r="O177"/>
      <c r="P177"/>
      <c r="Q177"/>
    </row>
    <row r="178" ht="14.25">
      <c r="A178" s="34"/>
      <c r="B178"/>
      <c r="C178"/>
      <c r="D178"/>
      <c r="E178"/>
      <c r="F178"/>
      <c r="G178"/>
      <c r="H178"/>
      <c r="I178"/>
      <c r="J178"/>
      <c r="K178"/>
      <c r="L178"/>
      <c r="M178"/>
      <c r="N178"/>
      <c r="O178"/>
      <c r="P178"/>
      <c r="Q178"/>
    </row>
    <row r="179" ht="14.25">
      <c r="A179" s="34"/>
      <c r="B179"/>
      <c r="C179"/>
      <c r="D179"/>
      <c r="E179"/>
      <c r="F179"/>
      <c r="G179"/>
      <c r="H179"/>
      <c r="I179"/>
      <c r="J179"/>
      <c r="K179"/>
      <c r="L179"/>
      <c r="M179"/>
      <c r="N179"/>
      <c r="O179"/>
      <c r="P179"/>
      <c r="Q179"/>
    </row>
    <row r="180" ht="14.25">
      <c r="A180" s="34"/>
      <c r="B180"/>
      <c r="C180"/>
      <c r="D180"/>
      <c r="E180"/>
      <c r="F180"/>
      <c r="G180"/>
      <c r="H180"/>
      <c r="I180"/>
      <c r="J180"/>
      <c r="K180"/>
      <c r="L180"/>
      <c r="M180"/>
      <c r="N180"/>
      <c r="O180"/>
      <c r="P180"/>
      <c r="Q180"/>
    </row>
    <row r="181" ht="14.25">
      <c r="A181" s="34"/>
      <c r="B181"/>
      <c r="C181"/>
      <c r="D181"/>
      <c r="E181"/>
      <c r="F181"/>
      <c r="G181"/>
      <c r="H181"/>
      <c r="I181"/>
      <c r="J181"/>
      <c r="K181"/>
      <c r="L181"/>
      <c r="M181"/>
      <c r="N181"/>
      <c r="O181"/>
      <c r="P181"/>
      <c r="Q181"/>
    </row>
    <row r="182" ht="14.25">
      <c r="A182" s="34"/>
      <c r="B182"/>
      <c r="C182"/>
      <c r="D182"/>
      <c r="E182"/>
      <c r="F182"/>
      <c r="G182"/>
      <c r="H182"/>
      <c r="I182"/>
      <c r="J182"/>
      <c r="K182"/>
      <c r="L182"/>
      <c r="M182"/>
      <c r="N182"/>
      <c r="O182"/>
      <c r="P182"/>
      <c r="Q182"/>
    </row>
    <row r="183" ht="14.25">
      <c r="A183" s="34"/>
      <c r="B183"/>
      <c r="C183"/>
      <c r="D183"/>
      <c r="E183"/>
      <c r="F183"/>
      <c r="G183"/>
      <c r="H183"/>
      <c r="I183"/>
      <c r="J183"/>
      <c r="K183"/>
      <c r="L183"/>
      <c r="M183"/>
      <c r="N183"/>
      <c r="O183"/>
      <c r="P183"/>
      <c r="Q183"/>
    </row>
    <row r="184" ht="14.25">
      <c r="A184" s="34"/>
      <c r="B184"/>
      <c r="C184"/>
      <c r="D184"/>
      <c r="E184"/>
      <c r="F184"/>
      <c r="G184"/>
      <c r="H184"/>
      <c r="I184"/>
      <c r="J184"/>
      <c r="K184"/>
      <c r="L184"/>
      <c r="M184"/>
      <c r="N184"/>
      <c r="O184"/>
      <c r="P184"/>
      <c r="Q184"/>
    </row>
    <row r="185" ht="14.25">
      <c r="A185" s="34"/>
      <c r="B185"/>
      <c r="C185"/>
      <c r="D185"/>
      <c r="E185"/>
      <c r="F185"/>
      <c r="G185"/>
      <c r="H185"/>
      <c r="I185"/>
      <c r="J185"/>
      <c r="K185"/>
      <c r="L185"/>
      <c r="M185"/>
      <c r="N185"/>
      <c r="O185"/>
      <c r="P185"/>
      <c r="Q185"/>
    </row>
    <row r="186" ht="14.25">
      <c r="A186" s="34"/>
      <c r="B186"/>
      <c r="C186"/>
      <c r="D186"/>
      <c r="E186"/>
      <c r="F186"/>
      <c r="G186"/>
      <c r="H186"/>
      <c r="I186"/>
      <c r="J186"/>
      <c r="K186"/>
      <c r="L186"/>
      <c r="M186"/>
      <c r="N186"/>
      <c r="O186"/>
      <c r="P186"/>
      <c r="Q186"/>
    </row>
    <row r="187" ht="14.25">
      <c r="A187" s="34"/>
      <c r="B187"/>
      <c r="C187"/>
      <c r="D187"/>
      <c r="E187"/>
      <c r="F187"/>
      <c r="G187"/>
      <c r="H187"/>
      <c r="I187"/>
      <c r="J187"/>
      <c r="K187"/>
      <c r="L187"/>
      <c r="M187"/>
      <c r="N187"/>
      <c r="O187"/>
      <c r="P187"/>
      <c r="Q187"/>
    </row>
    <row r="188" ht="14.25">
      <c r="A188" s="34"/>
      <c r="B188"/>
      <c r="C188"/>
      <c r="D188"/>
      <c r="E188"/>
      <c r="F188"/>
      <c r="G188"/>
      <c r="H188"/>
      <c r="I188"/>
      <c r="J188"/>
      <c r="K188"/>
      <c r="L188"/>
      <c r="M188"/>
      <c r="N188"/>
      <c r="O188"/>
      <c r="P188"/>
      <c r="Q188"/>
    </row>
    <row r="189" ht="14.25">
      <c r="A189" s="34"/>
      <c r="B189"/>
      <c r="C189"/>
      <c r="D189"/>
      <c r="E189"/>
      <c r="F189"/>
      <c r="G189"/>
      <c r="H189"/>
      <c r="I189"/>
      <c r="J189"/>
      <c r="K189"/>
      <c r="L189"/>
      <c r="M189"/>
      <c r="N189"/>
      <c r="O189"/>
      <c r="P189"/>
      <c r="Q189"/>
    </row>
    <row r="190" ht="14.25">
      <c r="A190" s="34"/>
      <c r="B190"/>
      <c r="C190"/>
      <c r="D190"/>
      <c r="E190"/>
      <c r="F190"/>
      <c r="G190"/>
      <c r="H190"/>
      <c r="I190"/>
      <c r="J190"/>
      <c r="K190"/>
      <c r="L190"/>
      <c r="M190"/>
      <c r="N190"/>
      <c r="O190"/>
      <c r="P190"/>
      <c r="Q190"/>
    </row>
    <row r="191" ht="14.25">
      <c r="A191" s="34"/>
      <c r="B191"/>
      <c r="C191"/>
      <c r="D191"/>
      <c r="E191"/>
      <c r="F191"/>
      <c r="G191"/>
      <c r="H191"/>
      <c r="I191"/>
      <c r="J191"/>
      <c r="K191"/>
      <c r="L191"/>
      <c r="M191"/>
      <c r="N191"/>
      <c r="O191"/>
      <c r="P191"/>
      <c r="Q191"/>
    </row>
    <row r="192" ht="14.25">
      <c r="A192" s="34"/>
      <c r="B192"/>
      <c r="C192"/>
      <c r="D192"/>
      <c r="E192"/>
      <c r="F192"/>
      <c r="G192"/>
      <c r="H192"/>
      <c r="I192"/>
      <c r="J192"/>
      <c r="K192"/>
      <c r="L192"/>
      <c r="M192"/>
      <c r="N192"/>
      <c r="O192"/>
      <c r="P192"/>
      <c r="Q192"/>
    </row>
    <row r="193" ht="14.25">
      <c r="A193" s="34"/>
      <c r="B193"/>
      <c r="C193"/>
      <c r="D193"/>
      <c r="E193"/>
      <c r="F193"/>
      <c r="G193"/>
      <c r="H193"/>
      <c r="I193"/>
      <c r="J193"/>
      <c r="K193"/>
      <c r="L193"/>
      <c r="M193"/>
      <c r="N193"/>
      <c r="O193"/>
      <c r="P193"/>
      <c r="Q193"/>
    </row>
    <row r="194" ht="14.25">
      <c r="A194" s="34"/>
      <c r="B194"/>
      <c r="C194"/>
      <c r="D194"/>
      <c r="E194"/>
      <c r="F194"/>
      <c r="G194"/>
      <c r="H194"/>
      <c r="I194"/>
      <c r="J194"/>
      <c r="K194"/>
      <c r="L194"/>
      <c r="M194"/>
      <c r="N194"/>
      <c r="O194"/>
      <c r="P194"/>
      <c r="Q194"/>
    </row>
    <row r="195" ht="14.25">
      <c r="A195" s="34"/>
      <c r="B195"/>
      <c r="C195"/>
      <c r="D195"/>
      <c r="E195"/>
      <c r="F195"/>
      <c r="G195"/>
      <c r="H195"/>
      <c r="I195"/>
      <c r="J195"/>
      <c r="K195"/>
      <c r="L195"/>
      <c r="M195"/>
      <c r="N195"/>
      <c r="O195"/>
      <c r="P195"/>
      <c r="Q195"/>
    </row>
    <row r="196" ht="14.25">
      <c r="A196" s="34"/>
      <c r="B196"/>
      <c r="C196"/>
      <c r="D196"/>
      <c r="E196"/>
      <c r="F196"/>
      <c r="G196"/>
      <c r="H196"/>
      <c r="I196"/>
      <c r="J196"/>
      <c r="K196"/>
      <c r="L196"/>
      <c r="M196"/>
      <c r="N196"/>
      <c r="O196"/>
      <c r="P196"/>
      <c r="Q196"/>
    </row>
    <row r="197" ht="14.25">
      <c r="A197" s="34"/>
      <c r="B197"/>
      <c r="C197"/>
      <c r="D197"/>
      <c r="E197"/>
      <c r="F197"/>
      <c r="G197"/>
      <c r="H197"/>
      <c r="I197"/>
      <c r="J197"/>
      <c r="K197"/>
      <c r="L197"/>
      <c r="M197"/>
      <c r="N197"/>
      <c r="O197"/>
      <c r="P197"/>
      <c r="Q197"/>
    </row>
    <row r="198" ht="14.25">
      <c r="A198" s="34"/>
      <c r="B198"/>
      <c r="C198"/>
      <c r="D198"/>
      <c r="E198"/>
      <c r="F198"/>
      <c r="G198"/>
      <c r="H198"/>
      <c r="I198"/>
      <c r="J198"/>
      <c r="K198"/>
      <c r="L198"/>
      <c r="M198"/>
      <c r="N198"/>
      <c r="O198"/>
      <c r="P198"/>
      <c r="Q198"/>
    </row>
    <row r="199" ht="14.25">
      <c r="A199" s="34"/>
      <c r="B199"/>
      <c r="C199"/>
      <c r="D199"/>
      <c r="E199"/>
      <c r="F199"/>
      <c r="G199"/>
      <c r="H199"/>
      <c r="I199"/>
      <c r="J199"/>
      <c r="K199"/>
      <c r="L199"/>
      <c r="M199"/>
      <c r="N199"/>
      <c r="O199"/>
      <c r="P199"/>
      <c r="Q199"/>
    </row>
    <row r="200" ht="14.25">
      <c r="A200" s="34"/>
      <c r="B200"/>
      <c r="C200"/>
      <c r="D200"/>
      <c r="E200"/>
      <c r="F200"/>
      <c r="G200"/>
      <c r="H200"/>
      <c r="I200"/>
      <c r="J200"/>
      <c r="K200"/>
      <c r="L200"/>
      <c r="M200"/>
      <c r="N200"/>
      <c r="O200"/>
      <c r="P200"/>
      <c r="Q200"/>
    </row>
    <row r="201" ht="14.25">
      <c r="A201" s="34"/>
      <c r="B201"/>
      <c r="C201"/>
      <c r="D201"/>
      <c r="E201"/>
      <c r="F201"/>
      <c r="G201"/>
      <c r="H201"/>
      <c r="I201"/>
      <c r="J201"/>
      <c r="K201"/>
      <c r="L201"/>
      <c r="M201"/>
      <c r="N201"/>
      <c r="O201"/>
      <c r="P201"/>
      <c r="Q201"/>
    </row>
    <row r="202" ht="14.25">
      <c r="A202" s="34"/>
      <c r="B202"/>
      <c r="C202"/>
      <c r="D202"/>
      <c r="E202"/>
      <c r="F202"/>
      <c r="G202"/>
      <c r="H202"/>
      <c r="I202"/>
      <c r="J202"/>
      <c r="K202"/>
      <c r="L202"/>
      <c r="M202"/>
      <c r="N202"/>
      <c r="O202"/>
      <c r="P202"/>
      <c r="Q202"/>
    </row>
    <row r="203" ht="14.25">
      <c r="A203" s="34"/>
      <c r="B203"/>
      <c r="C203"/>
      <c r="D203"/>
      <c r="E203"/>
      <c r="F203"/>
      <c r="G203"/>
      <c r="H203"/>
      <c r="I203"/>
      <c r="J203"/>
      <c r="K203"/>
      <c r="L203"/>
      <c r="M203"/>
      <c r="N203"/>
      <c r="O203"/>
      <c r="P203"/>
      <c r="Q203"/>
    </row>
    <row r="204" ht="14.25">
      <c r="A204" s="34"/>
      <c r="B204"/>
      <c r="C204"/>
      <c r="D204"/>
      <c r="E204"/>
      <c r="F204"/>
      <c r="G204"/>
      <c r="H204"/>
      <c r="I204"/>
      <c r="J204"/>
      <c r="K204"/>
      <c r="L204"/>
      <c r="M204"/>
      <c r="N204"/>
      <c r="O204"/>
      <c r="P204"/>
      <c r="Q204"/>
    </row>
    <row r="205" ht="14.25">
      <c r="A205" s="34"/>
      <c r="B205"/>
      <c r="C205"/>
      <c r="D205"/>
      <c r="E205"/>
      <c r="F205"/>
      <c r="G205"/>
      <c r="H205"/>
      <c r="I205"/>
      <c r="J205"/>
      <c r="K205"/>
      <c r="L205"/>
      <c r="M205"/>
      <c r="N205"/>
      <c r="O205"/>
      <c r="P205"/>
      <c r="Q205"/>
    </row>
    <row r="206" ht="14.25">
      <c r="A206" s="34"/>
      <c r="B206"/>
      <c r="C206"/>
      <c r="D206"/>
      <c r="E206"/>
      <c r="F206"/>
      <c r="G206"/>
      <c r="H206"/>
      <c r="I206"/>
      <c r="J206"/>
      <c r="K206"/>
      <c r="L206"/>
      <c r="M206"/>
      <c r="N206"/>
      <c r="O206"/>
      <c r="P206"/>
      <c r="Q206"/>
    </row>
    <row r="207" ht="14.25">
      <c r="A207" s="34"/>
      <c r="B207"/>
      <c r="C207"/>
      <c r="D207"/>
      <c r="E207"/>
      <c r="F207"/>
      <c r="G207"/>
      <c r="H207"/>
      <c r="I207"/>
      <c r="J207"/>
      <c r="K207"/>
      <c r="L207"/>
      <c r="M207"/>
      <c r="N207"/>
      <c r="O207"/>
      <c r="P207"/>
      <c r="Q207"/>
    </row>
    <row r="208" ht="14.25">
      <c r="A208" s="34"/>
      <c r="B208"/>
      <c r="C208"/>
      <c r="D208"/>
      <c r="E208"/>
      <c r="F208"/>
      <c r="G208"/>
      <c r="H208"/>
      <c r="I208"/>
      <c r="J208"/>
      <c r="K208"/>
      <c r="L208"/>
      <c r="M208"/>
      <c r="N208"/>
      <c r="O208"/>
      <c r="P208"/>
      <c r="Q208"/>
    </row>
    <row r="209" ht="14.25">
      <c r="A209" s="34"/>
      <c r="B209"/>
      <c r="C209"/>
      <c r="D209"/>
      <c r="E209"/>
      <c r="F209"/>
      <c r="G209"/>
      <c r="H209"/>
      <c r="I209"/>
      <c r="J209"/>
      <c r="K209"/>
      <c r="L209"/>
      <c r="M209"/>
      <c r="N209"/>
      <c r="O209"/>
      <c r="P209"/>
      <c r="Q209"/>
    </row>
    <row r="210" ht="14.25">
      <c r="A210" s="34"/>
      <c r="B210"/>
      <c r="C210"/>
      <c r="D210"/>
      <c r="E210"/>
      <c r="F210"/>
      <c r="G210"/>
      <c r="H210"/>
      <c r="I210"/>
      <c r="J210"/>
      <c r="K210"/>
      <c r="L210"/>
      <c r="M210"/>
      <c r="N210"/>
      <c r="O210"/>
      <c r="P210"/>
      <c r="Q210"/>
    </row>
    <row r="211" ht="14.25">
      <c r="A211" s="34"/>
      <c r="B211"/>
      <c r="C211"/>
      <c r="D211"/>
      <c r="E211"/>
      <c r="F211"/>
      <c r="G211"/>
      <c r="H211"/>
      <c r="I211"/>
      <c r="J211"/>
      <c r="K211"/>
      <c r="L211"/>
      <c r="M211"/>
      <c r="N211"/>
      <c r="O211"/>
      <c r="P211"/>
      <c r="Q211"/>
    </row>
    <row r="212" ht="14.25">
      <c r="A212" s="34"/>
      <c r="B212"/>
      <c r="C212"/>
      <c r="D212"/>
      <c r="E212"/>
      <c r="F212"/>
      <c r="G212"/>
      <c r="H212"/>
      <c r="I212"/>
      <c r="J212"/>
      <c r="K212"/>
      <c r="L212"/>
      <c r="M212"/>
      <c r="N212"/>
      <c r="O212"/>
      <c r="P212"/>
      <c r="Q212"/>
    </row>
    <row r="213" ht="14.25">
      <c r="A213" s="34"/>
      <c r="B213"/>
      <c r="C213"/>
      <c r="D213"/>
      <c r="E213"/>
      <c r="F213"/>
      <c r="G213"/>
      <c r="H213"/>
      <c r="I213"/>
      <c r="J213"/>
      <c r="K213"/>
      <c r="L213"/>
      <c r="M213"/>
      <c r="N213"/>
      <c r="O213"/>
      <c r="P213"/>
      <c r="Q213"/>
    </row>
    <row r="214" ht="14.25">
      <c r="A214" s="34"/>
      <c r="B214"/>
      <c r="C214"/>
      <c r="D214"/>
      <c r="E214"/>
      <c r="F214"/>
      <c r="G214"/>
      <c r="H214"/>
      <c r="I214"/>
      <c r="J214"/>
      <c r="K214"/>
      <c r="L214"/>
      <c r="M214"/>
      <c r="N214"/>
      <c r="O214"/>
      <c r="P214"/>
      <c r="Q214"/>
    </row>
    <row r="215" ht="14.25">
      <c r="A215" s="34"/>
      <c r="B215"/>
      <c r="C215"/>
      <c r="D215"/>
      <c r="E215"/>
      <c r="F215"/>
      <c r="G215"/>
      <c r="H215"/>
      <c r="I215"/>
      <c r="J215"/>
      <c r="K215"/>
      <c r="L215"/>
      <c r="M215"/>
      <c r="N215"/>
      <c r="O215"/>
      <c r="P215"/>
      <c r="Q215"/>
    </row>
    <row r="216" ht="14.25">
      <c r="A216" s="34"/>
      <c r="B216"/>
      <c r="C216"/>
      <c r="D216"/>
      <c r="E216"/>
      <c r="F216"/>
      <c r="G216"/>
      <c r="H216"/>
      <c r="I216"/>
      <c r="J216"/>
      <c r="K216"/>
      <c r="L216"/>
      <c r="M216"/>
      <c r="N216"/>
      <c r="O216"/>
      <c r="P216"/>
      <c r="Q216"/>
    </row>
    <row r="217" ht="14.25">
      <c r="A217" s="34"/>
      <c r="B217"/>
      <c r="C217"/>
      <c r="D217"/>
      <c r="E217"/>
      <c r="F217"/>
      <c r="G217"/>
      <c r="H217"/>
      <c r="I217"/>
      <c r="J217"/>
      <c r="K217"/>
      <c r="L217"/>
      <c r="M217"/>
      <c r="N217"/>
      <c r="O217"/>
      <c r="P217"/>
      <c r="Q217"/>
    </row>
    <row r="218" ht="14.25">
      <c r="A218" s="34"/>
      <c r="B218"/>
      <c r="C218"/>
      <c r="D218"/>
      <c r="E218"/>
      <c r="F218"/>
      <c r="G218"/>
      <c r="H218"/>
      <c r="I218"/>
      <c r="J218"/>
      <c r="K218"/>
      <c r="L218"/>
      <c r="M218"/>
      <c r="N218"/>
      <c r="O218"/>
      <c r="P218"/>
      <c r="Q218"/>
    </row>
    <row r="219" ht="14.25">
      <c r="A219" s="34"/>
      <c r="B219"/>
      <c r="C219"/>
      <c r="D219"/>
      <c r="E219"/>
      <c r="F219"/>
      <c r="G219"/>
      <c r="H219"/>
      <c r="I219"/>
      <c r="J219"/>
      <c r="K219"/>
      <c r="L219"/>
      <c r="M219"/>
      <c r="N219"/>
      <c r="O219"/>
      <c r="P219"/>
      <c r="Q219"/>
    </row>
    <row r="220" ht="14.25">
      <c r="A220" s="34"/>
      <c r="B220"/>
      <c r="C220"/>
      <c r="D220"/>
      <c r="E220"/>
      <c r="F220"/>
      <c r="G220"/>
      <c r="H220"/>
      <c r="I220"/>
      <c r="J220"/>
      <c r="K220"/>
      <c r="L220"/>
      <c r="M220"/>
      <c r="N220"/>
      <c r="O220"/>
      <c r="P220"/>
      <c r="Q220"/>
    </row>
    <row r="221" ht="14.25">
      <c r="A221" s="34"/>
      <c r="B221"/>
      <c r="C221"/>
      <c r="D221"/>
      <c r="E221"/>
      <c r="F221"/>
      <c r="G221"/>
      <c r="H221"/>
      <c r="I221"/>
      <c r="J221"/>
      <c r="K221"/>
      <c r="L221"/>
      <c r="M221"/>
      <c r="N221"/>
      <c r="O221"/>
      <c r="P221"/>
      <c r="Q221"/>
    </row>
    <row r="222" ht="14.25">
      <c r="A222" s="34"/>
      <c r="B222"/>
      <c r="C222"/>
      <c r="D222"/>
      <c r="E222"/>
      <c r="F222"/>
      <c r="G222"/>
      <c r="H222"/>
      <c r="I222"/>
      <c r="J222"/>
      <c r="K222"/>
      <c r="L222"/>
      <c r="M222"/>
      <c r="N222"/>
      <c r="O222"/>
      <c r="P222"/>
      <c r="Q222"/>
    </row>
    <row r="223" ht="14.25">
      <c r="A223" s="34"/>
      <c r="B223"/>
      <c r="C223"/>
      <c r="D223"/>
      <c r="E223"/>
      <c r="F223"/>
      <c r="G223"/>
      <c r="H223"/>
      <c r="I223"/>
      <c r="J223"/>
      <c r="K223"/>
      <c r="L223"/>
      <c r="M223"/>
      <c r="N223"/>
      <c r="O223"/>
      <c r="P223"/>
      <c r="Q223"/>
    </row>
    <row r="224" ht="14.25">
      <c r="A224" s="34"/>
      <c r="B224"/>
      <c r="C224"/>
      <c r="D224"/>
      <c r="E224"/>
      <c r="F224"/>
      <c r="G224"/>
      <c r="H224"/>
      <c r="I224"/>
      <c r="J224"/>
      <c r="K224"/>
      <c r="L224"/>
      <c r="M224"/>
      <c r="N224"/>
      <c r="O224"/>
      <c r="P224"/>
      <c r="Q224"/>
    </row>
    <row r="225" ht="14.25">
      <c r="A225" s="34"/>
      <c r="B225"/>
      <c r="C225"/>
      <c r="D225"/>
      <c r="E225"/>
      <c r="F225"/>
      <c r="G225"/>
      <c r="H225"/>
      <c r="I225"/>
      <c r="J225"/>
      <c r="K225"/>
      <c r="L225"/>
      <c r="M225"/>
      <c r="N225"/>
      <c r="O225"/>
      <c r="P225"/>
      <c r="Q225"/>
    </row>
    <row r="226" ht="14.25">
      <c r="A226" s="34"/>
      <c r="B226"/>
      <c r="C226"/>
      <c r="D226"/>
      <c r="E226"/>
      <c r="F226"/>
      <c r="G226"/>
      <c r="H226"/>
      <c r="I226"/>
      <c r="J226"/>
      <c r="K226"/>
      <c r="L226"/>
      <c r="M226"/>
      <c r="N226"/>
      <c r="O226"/>
      <c r="P226"/>
      <c r="Q226"/>
    </row>
    <row r="227" ht="14.25">
      <c r="A227" s="34"/>
      <c r="B227"/>
      <c r="C227"/>
      <c r="D227"/>
      <c r="E227"/>
      <c r="F227"/>
      <c r="G227"/>
      <c r="H227"/>
      <c r="I227"/>
      <c r="J227"/>
      <c r="K227"/>
      <c r="L227"/>
      <c r="M227"/>
      <c r="N227"/>
      <c r="O227"/>
      <c r="P227"/>
      <c r="Q227"/>
    </row>
    <row r="228" ht="14.25">
      <c r="A228" s="34"/>
      <c r="B228"/>
      <c r="C228"/>
      <c r="D228"/>
      <c r="E228"/>
      <c r="F228"/>
      <c r="G228"/>
      <c r="H228"/>
      <c r="I228"/>
      <c r="J228"/>
      <c r="K228"/>
      <c r="L228"/>
      <c r="M228"/>
      <c r="N228"/>
      <c r="O228"/>
      <c r="P228"/>
      <c r="Q228"/>
    </row>
    <row r="229" ht="14.25">
      <c r="A229" s="34"/>
      <c r="B229"/>
      <c r="C229"/>
      <c r="D229"/>
      <c r="E229"/>
      <c r="F229"/>
      <c r="G229"/>
      <c r="H229"/>
      <c r="I229"/>
      <c r="J229"/>
      <c r="K229"/>
      <c r="L229"/>
      <c r="M229"/>
      <c r="N229"/>
      <c r="O229"/>
      <c r="P229"/>
      <c r="Q229"/>
    </row>
    <row r="230" ht="14.25">
      <c r="A230" s="34"/>
      <c r="B230"/>
      <c r="C230"/>
      <c r="D230"/>
      <c r="E230"/>
      <c r="F230"/>
      <c r="G230"/>
      <c r="H230"/>
      <c r="I230"/>
      <c r="J230"/>
      <c r="K230"/>
      <c r="L230"/>
      <c r="M230"/>
      <c r="N230"/>
      <c r="O230"/>
      <c r="P230"/>
      <c r="Q230"/>
    </row>
    <row r="231" ht="14.25">
      <c r="A231" s="34"/>
      <c r="B231"/>
      <c r="C231"/>
      <c r="D231"/>
      <c r="E231"/>
      <c r="F231"/>
      <c r="G231"/>
      <c r="H231"/>
      <c r="I231"/>
      <c r="J231"/>
      <c r="K231"/>
      <c r="L231"/>
      <c r="M231"/>
      <c r="N231"/>
      <c r="O231"/>
      <c r="P231"/>
      <c r="Q231"/>
    </row>
    <row r="232" ht="14.25">
      <c r="A232" s="34"/>
      <c r="B232"/>
      <c r="C232"/>
      <c r="D232"/>
      <c r="E232"/>
      <c r="F232"/>
      <c r="G232"/>
      <c r="H232"/>
      <c r="I232"/>
      <c r="J232"/>
      <c r="K232"/>
      <c r="L232"/>
      <c r="M232"/>
      <c r="N232"/>
      <c r="O232"/>
      <c r="P232"/>
      <c r="Q232"/>
    </row>
    <row r="233" ht="14.25">
      <c r="A233" s="34"/>
      <c r="B233"/>
      <c r="C233"/>
      <c r="D233"/>
      <c r="E233"/>
      <c r="F233"/>
      <c r="G233"/>
      <c r="H233"/>
      <c r="I233"/>
      <c r="J233"/>
      <c r="K233"/>
      <c r="L233"/>
      <c r="M233"/>
      <c r="N233"/>
      <c r="O233"/>
      <c r="P233"/>
      <c r="Q233"/>
    </row>
    <row r="234" ht="14.25">
      <c r="A234" s="34"/>
      <c r="B234"/>
      <c r="C234"/>
      <c r="D234"/>
      <c r="E234"/>
      <c r="F234"/>
      <c r="G234"/>
      <c r="H234"/>
      <c r="I234"/>
      <c r="J234"/>
      <c r="K234"/>
      <c r="L234"/>
      <c r="M234"/>
      <c r="N234"/>
      <c r="O234"/>
      <c r="P234"/>
      <c r="Q234"/>
    </row>
    <row r="235" ht="14.25">
      <c r="A235" s="34"/>
      <c r="B235"/>
      <c r="C235"/>
      <c r="D235"/>
      <c r="E235"/>
      <c r="F235"/>
      <c r="G235"/>
      <c r="H235"/>
      <c r="I235"/>
      <c r="J235"/>
      <c r="K235"/>
      <c r="L235"/>
      <c r="M235"/>
      <c r="N235"/>
      <c r="O235"/>
      <c r="P235"/>
      <c r="Q235"/>
    </row>
    <row r="236" ht="14.25">
      <c r="A236" s="34"/>
      <c r="B236"/>
      <c r="C236"/>
      <c r="D236"/>
      <c r="E236"/>
      <c r="F236"/>
      <c r="G236"/>
      <c r="H236"/>
      <c r="I236"/>
      <c r="J236"/>
      <c r="K236"/>
      <c r="L236"/>
      <c r="M236"/>
      <c r="N236"/>
      <c r="O236"/>
      <c r="P236"/>
      <c r="Q236"/>
    </row>
    <row r="237" ht="14.25">
      <c r="A237" s="34"/>
      <c r="B237"/>
      <c r="C237"/>
      <c r="D237"/>
      <c r="E237"/>
      <c r="F237"/>
      <c r="G237"/>
      <c r="H237"/>
      <c r="I237"/>
      <c r="J237"/>
      <c r="K237"/>
      <c r="L237"/>
      <c r="M237"/>
      <c r="N237"/>
      <c r="O237"/>
      <c r="P237"/>
      <c r="Q237"/>
    </row>
    <row r="238" ht="14.25">
      <c r="A238" s="34"/>
      <c r="B238"/>
      <c r="C238"/>
      <c r="D238"/>
      <c r="E238"/>
      <c r="F238"/>
      <c r="G238"/>
      <c r="H238"/>
      <c r="I238"/>
      <c r="J238"/>
      <c r="K238"/>
      <c r="L238"/>
      <c r="M238"/>
      <c r="N238"/>
      <c r="O238"/>
      <c r="P238"/>
      <c r="Q238"/>
    </row>
    <row r="239" ht="14.25">
      <c r="A239" s="34"/>
      <c r="B239"/>
      <c r="C239"/>
      <c r="D239"/>
      <c r="E239"/>
      <c r="F239"/>
      <c r="G239"/>
      <c r="H239"/>
      <c r="I239"/>
      <c r="J239"/>
      <c r="K239"/>
      <c r="L239"/>
      <c r="M239"/>
      <c r="N239"/>
      <c r="O239"/>
      <c r="P239"/>
      <c r="Q239"/>
    </row>
    <row r="240" ht="14.25">
      <c r="A240" s="34"/>
      <c r="B240"/>
      <c r="C240"/>
      <c r="D240"/>
      <c r="E240"/>
      <c r="F240"/>
      <c r="G240"/>
      <c r="H240"/>
      <c r="I240"/>
      <c r="J240"/>
      <c r="K240"/>
      <c r="L240"/>
      <c r="M240"/>
      <c r="N240"/>
      <c r="O240"/>
      <c r="P240"/>
      <c r="Q240"/>
    </row>
    <row r="241" ht="14.25">
      <c r="A241" s="34"/>
      <c r="B241"/>
      <c r="C241"/>
      <c r="D241"/>
      <c r="E241"/>
      <c r="F241"/>
      <c r="G241"/>
      <c r="H241"/>
      <c r="I241"/>
      <c r="J241"/>
      <c r="K241"/>
      <c r="L241"/>
      <c r="M241"/>
      <c r="N241"/>
      <c r="O241"/>
      <c r="P241"/>
      <c r="Q241"/>
    </row>
    <row r="242" ht="14.25">
      <c r="A242" s="34"/>
      <c r="B242"/>
      <c r="C242"/>
      <c r="D242"/>
      <c r="E242"/>
      <c r="F242"/>
      <c r="G242"/>
      <c r="H242"/>
      <c r="I242"/>
      <c r="J242"/>
      <c r="K242"/>
      <c r="L242"/>
      <c r="M242"/>
      <c r="N242"/>
      <c r="O242"/>
      <c r="P242"/>
      <c r="Q242"/>
    </row>
    <row r="243" ht="14.25">
      <c r="A243" s="34"/>
      <c r="B243"/>
      <c r="C243"/>
      <c r="D243"/>
      <c r="E243"/>
      <c r="F243"/>
      <c r="G243"/>
      <c r="H243"/>
      <c r="I243"/>
      <c r="J243"/>
      <c r="K243"/>
      <c r="L243"/>
      <c r="M243"/>
      <c r="N243"/>
      <c r="O243"/>
      <c r="P243"/>
      <c r="Q243"/>
    </row>
    <row r="244" ht="14.25">
      <c r="A244" s="34"/>
      <c r="B244"/>
      <c r="C244"/>
      <c r="D244"/>
      <c r="E244"/>
      <c r="F244"/>
      <c r="G244"/>
      <c r="H244"/>
      <c r="I244"/>
      <c r="J244"/>
      <c r="K244"/>
      <c r="L244"/>
      <c r="M244"/>
      <c r="N244"/>
      <c r="O244"/>
      <c r="P244"/>
      <c r="Q244"/>
    </row>
    <row r="245" ht="14.25">
      <c r="A245" s="34"/>
      <c r="B245"/>
      <c r="C245"/>
      <c r="D245"/>
      <c r="E245"/>
      <c r="F245"/>
      <c r="G245"/>
      <c r="H245"/>
      <c r="I245"/>
      <c r="J245"/>
      <c r="K245"/>
      <c r="L245"/>
      <c r="M245"/>
      <c r="N245"/>
      <c r="O245"/>
      <c r="P245"/>
      <c r="Q245"/>
    </row>
    <row r="246" ht="14.25">
      <c r="A246" s="34"/>
      <c r="B246"/>
      <c r="C246"/>
      <c r="D246"/>
      <c r="E246"/>
      <c r="F246"/>
      <c r="G246"/>
      <c r="H246"/>
      <c r="I246"/>
      <c r="J246"/>
      <c r="K246"/>
      <c r="L246"/>
      <c r="M246"/>
      <c r="N246"/>
      <c r="O246"/>
      <c r="P246"/>
      <c r="Q246"/>
    </row>
    <row r="247" ht="14.25">
      <c r="A247" s="34"/>
      <c r="B247"/>
      <c r="C247"/>
      <c r="D247"/>
      <c r="E247"/>
      <c r="F247"/>
      <c r="G247"/>
      <c r="H247"/>
      <c r="I247"/>
      <c r="J247"/>
      <c r="K247"/>
      <c r="L247"/>
      <c r="M247"/>
      <c r="N247"/>
      <c r="O247"/>
      <c r="P247"/>
      <c r="Q247"/>
    </row>
    <row r="248" ht="14.25">
      <c r="A248" s="34"/>
      <c r="B248"/>
      <c r="C248"/>
      <c r="D248"/>
      <c r="E248"/>
      <c r="F248"/>
      <c r="G248"/>
      <c r="H248"/>
      <c r="I248"/>
      <c r="J248"/>
      <c r="K248"/>
      <c r="L248"/>
      <c r="M248"/>
      <c r="N248"/>
      <c r="O248"/>
      <c r="P248"/>
      <c r="Q248"/>
    </row>
    <row r="249" ht="14.25">
      <c r="A249" s="34"/>
      <c r="B249"/>
      <c r="C249"/>
      <c r="D249"/>
      <c r="E249"/>
      <c r="F249"/>
      <c r="G249"/>
      <c r="H249"/>
      <c r="I249"/>
      <c r="J249"/>
      <c r="K249"/>
      <c r="L249"/>
      <c r="M249"/>
      <c r="N249"/>
      <c r="O249"/>
      <c r="P249"/>
      <c r="Q249"/>
    </row>
    <row r="250" ht="14.25">
      <c r="A250" s="34"/>
      <c r="B250"/>
      <c r="C250"/>
      <c r="D250"/>
      <c r="E250"/>
      <c r="F250"/>
      <c r="G250"/>
      <c r="H250"/>
      <c r="I250"/>
      <c r="J250"/>
      <c r="K250"/>
      <c r="L250"/>
      <c r="M250"/>
      <c r="N250"/>
      <c r="O250"/>
      <c r="P250"/>
      <c r="Q250"/>
    </row>
    <row r="251" ht="14.25">
      <c r="A251" s="34"/>
      <c r="B251"/>
      <c r="C251"/>
      <c r="D251"/>
      <c r="E251"/>
      <c r="F251"/>
      <c r="G251"/>
      <c r="H251"/>
      <c r="I251"/>
      <c r="J251"/>
      <c r="K251"/>
      <c r="L251"/>
      <c r="M251"/>
      <c r="N251"/>
      <c r="O251"/>
      <c r="P251"/>
      <c r="Q251"/>
    </row>
    <row r="252" ht="14.25">
      <c r="A252" s="34"/>
      <c r="B252"/>
      <c r="C252"/>
      <c r="D252"/>
      <c r="E252"/>
      <c r="F252"/>
      <c r="G252"/>
      <c r="H252"/>
      <c r="I252"/>
      <c r="J252"/>
      <c r="K252"/>
      <c r="L252"/>
      <c r="M252"/>
      <c r="N252"/>
      <c r="O252"/>
      <c r="P252"/>
      <c r="Q252"/>
    </row>
    <row r="253" ht="14.25">
      <c r="A253" s="34"/>
      <c r="B253"/>
      <c r="C253"/>
      <c r="D253"/>
      <c r="E253"/>
      <c r="F253"/>
      <c r="G253"/>
      <c r="H253"/>
      <c r="I253"/>
      <c r="J253"/>
      <c r="K253"/>
      <c r="L253"/>
      <c r="M253"/>
      <c r="N253"/>
      <c r="O253"/>
      <c r="P253"/>
      <c r="Q253"/>
    </row>
    <row r="254" ht="14.25">
      <c r="A254" s="34"/>
      <c r="B254"/>
      <c r="C254"/>
      <c r="D254"/>
      <c r="E254"/>
      <c r="F254"/>
      <c r="G254"/>
      <c r="H254"/>
      <c r="I254"/>
      <c r="J254"/>
      <c r="K254"/>
      <c r="L254"/>
      <c r="M254"/>
      <c r="N254"/>
      <c r="O254"/>
      <c r="P254"/>
      <c r="Q254"/>
    </row>
    <row r="255" ht="14.25">
      <c r="A255" s="34"/>
      <c r="B255"/>
      <c r="C255"/>
      <c r="D255"/>
      <c r="E255"/>
      <c r="F255"/>
      <c r="G255"/>
      <c r="H255"/>
      <c r="I255"/>
      <c r="J255"/>
      <c r="K255"/>
      <c r="L255"/>
      <c r="M255"/>
      <c r="N255"/>
      <c r="O255"/>
      <c r="P255"/>
      <c r="Q255"/>
    </row>
    <row r="256" ht="14.25">
      <c r="A256" s="34"/>
      <c r="B256"/>
      <c r="C256"/>
      <c r="D256"/>
      <c r="E256"/>
      <c r="F256"/>
      <c r="G256"/>
      <c r="H256"/>
      <c r="I256"/>
      <c r="J256"/>
      <c r="K256"/>
      <c r="L256"/>
      <c r="M256"/>
      <c r="N256"/>
      <c r="O256"/>
      <c r="P256"/>
      <c r="Q256"/>
    </row>
    <row r="257" ht="14.25">
      <c r="A257" s="34"/>
      <c r="B257"/>
      <c r="C257"/>
      <c r="D257"/>
      <c r="E257"/>
      <c r="F257"/>
      <c r="G257"/>
      <c r="H257"/>
      <c r="I257"/>
      <c r="J257"/>
      <c r="K257"/>
      <c r="L257"/>
      <c r="M257"/>
      <c r="N257"/>
      <c r="O257"/>
      <c r="P257"/>
      <c r="Q257"/>
    </row>
    <row r="258" ht="14.25">
      <c r="A258" s="34"/>
      <c r="B258"/>
      <c r="C258"/>
      <c r="D258"/>
      <c r="E258"/>
      <c r="F258"/>
      <c r="G258"/>
      <c r="H258"/>
      <c r="I258"/>
      <c r="J258"/>
      <c r="K258"/>
      <c r="L258"/>
      <c r="M258"/>
      <c r="N258"/>
      <c r="O258"/>
      <c r="P258"/>
      <c r="Q258"/>
    </row>
    <row r="259" ht="14.25">
      <c r="A259" s="34"/>
      <c r="B259"/>
      <c r="C259"/>
      <c r="D259"/>
      <c r="E259"/>
      <c r="F259"/>
      <c r="G259"/>
      <c r="H259"/>
      <c r="I259"/>
      <c r="J259"/>
      <c r="K259"/>
      <c r="L259"/>
      <c r="M259"/>
      <c r="N259"/>
      <c r="O259"/>
      <c r="P259"/>
      <c r="Q259"/>
    </row>
    <row r="260" ht="14.25">
      <c r="A260" s="34"/>
      <c r="B260"/>
      <c r="C260"/>
      <c r="D260"/>
      <c r="E260"/>
      <c r="F260"/>
      <c r="G260"/>
      <c r="H260"/>
      <c r="I260"/>
      <c r="J260"/>
      <c r="K260"/>
      <c r="L260"/>
      <c r="M260"/>
      <c r="N260"/>
      <c r="O260"/>
      <c r="P260"/>
      <c r="Q260"/>
    </row>
    <row r="261" ht="14.25">
      <c r="A261" s="34"/>
      <c r="B261"/>
      <c r="C261"/>
      <c r="D261"/>
      <c r="E261"/>
      <c r="F261"/>
      <c r="G261"/>
      <c r="H261"/>
      <c r="I261"/>
      <c r="J261"/>
      <c r="K261"/>
      <c r="L261"/>
      <c r="M261"/>
      <c r="N261"/>
      <c r="O261"/>
      <c r="P261"/>
      <c r="Q261"/>
    </row>
    <row r="262" ht="14.25">
      <c r="A262" s="34"/>
      <c r="B262"/>
      <c r="C262"/>
      <c r="D262"/>
      <c r="E262"/>
      <c r="F262"/>
      <c r="G262"/>
      <c r="H262"/>
      <c r="I262"/>
      <c r="J262"/>
      <c r="K262"/>
      <c r="L262"/>
      <c r="M262"/>
      <c r="N262"/>
      <c r="O262"/>
      <c r="P262"/>
      <c r="Q262"/>
    </row>
    <row r="263" ht="14.25">
      <c r="A263" s="34"/>
      <c r="B263"/>
      <c r="C263"/>
      <c r="D263"/>
      <c r="E263"/>
      <c r="F263"/>
      <c r="G263"/>
      <c r="H263"/>
      <c r="I263"/>
      <c r="J263"/>
      <c r="K263"/>
      <c r="L263"/>
      <c r="M263"/>
      <c r="N263"/>
      <c r="O263"/>
      <c r="P263"/>
      <c r="Q263"/>
    </row>
    <row r="264" ht="14.25">
      <c r="A264" s="34"/>
      <c r="B264"/>
      <c r="C264"/>
      <c r="D264"/>
      <c r="E264"/>
      <c r="F264"/>
      <c r="G264"/>
      <c r="H264"/>
      <c r="I264"/>
      <c r="J264"/>
      <c r="K264"/>
      <c r="L264"/>
      <c r="M264"/>
      <c r="N264"/>
      <c r="O264"/>
      <c r="P264"/>
      <c r="Q264"/>
    </row>
    <row r="265" ht="14.25">
      <c r="A265" s="34"/>
      <c r="B265"/>
      <c r="C265"/>
      <c r="D265"/>
      <c r="E265"/>
      <c r="F265"/>
      <c r="G265"/>
      <c r="H265"/>
      <c r="I265"/>
      <c r="J265"/>
      <c r="K265"/>
      <c r="L265"/>
      <c r="M265"/>
      <c r="N265"/>
      <c r="O265"/>
      <c r="P265"/>
      <c r="Q265"/>
    </row>
    <row r="266" ht="14.25">
      <c r="A266" s="34"/>
      <c r="B266"/>
      <c r="C266"/>
      <c r="D266"/>
      <c r="E266"/>
      <c r="F266"/>
      <c r="G266"/>
      <c r="H266"/>
      <c r="I266"/>
      <c r="J266"/>
      <c r="K266"/>
      <c r="L266"/>
      <c r="M266"/>
      <c r="N266"/>
      <c r="O266"/>
      <c r="P266"/>
      <c r="Q266"/>
    </row>
    <row r="267" ht="14.25">
      <c r="A267" s="34"/>
      <c r="B267"/>
      <c r="C267"/>
      <c r="D267"/>
      <c r="E267"/>
      <c r="F267"/>
      <c r="G267"/>
      <c r="H267"/>
      <c r="I267"/>
      <c r="J267"/>
      <c r="K267"/>
      <c r="L267"/>
      <c r="M267"/>
      <c r="N267"/>
      <c r="O267"/>
      <c r="P267"/>
      <c r="Q267"/>
    </row>
    <row r="268" ht="14.25">
      <c r="A268" s="34"/>
      <c r="B268"/>
      <c r="C268"/>
      <c r="D268"/>
      <c r="E268"/>
      <c r="F268"/>
      <c r="G268"/>
      <c r="H268"/>
      <c r="I268"/>
      <c r="J268"/>
      <c r="K268"/>
      <c r="L268"/>
      <c r="M268"/>
      <c r="N268"/>
      <c r="O268"/>
      <c r="P268"/>
      <c r="Q268"/>
    </row>
    <row r="269" ht="14.25">
      <c r="A269" s="34"/>
      <c r="B269"/>
      <c r="C269"/>
      <c r="D269"/>
      <c r="E269"/>
      <c r="F269"/>
      <c r="G269"/>
      <c r="H269"/>
      <c r="I269"/>
      <c r="K269"/>
      <c r="L269"/>
      <c r="M269"/>
      <c r="N269"/>
      <c r="O269"/>
      <c r="P269"/>
      <c r="Q269"/>
    </row>
    <row r="270" ht="14.25">
      <c r="A270" s="34"/>
      <c r="B270"/>
      <c r="C270"/>
      <c r="D270"/>
      <c r="E270"/>
      <c r="F270"/>
      <c r="G270"/>
      <c r="H270"/>
      <c r="I270"/>
      <c r="K270"/>
      <c r="L270"/>
      <c r="M270"/>
      <c r="N270"/>
      <c r="O270"/>
      <c r="P270"/>
      <c r="Q270"/>
    </row>
    <row r="271" ht="14.25">
      <c r="A271" s="34"/>
      <c r="B271"/>
      <c r="C271"/>
      <c r="D271"/>
      <c r="E271"/>
      <c r="F271"/>
      <c r="G271"/>
      <c r="H271"/>
      <c r="I271"/>
      <c r="K271"/>
      <c r="L271"/>
      <c r="M271"/>
      <c r="N271"/>
      <c r="O271"/>
      <c r="P271"/>
      <c r="Q271"/>
    </row>
    <row r="272" ht="14.25">
      <c r="A272" s="34"/>
      <c r="B272"/>
      <c r="C272"/>
      <c r="D272"/>
      <c r="E272"/>
      <c r="F272"/>
      <c r="G272"/>
      <c r="H272"/>
      <c r="I272"/>
      <c r="K272"/>
      <c r="L272"/>
      <c r="M272"/>
      <c r="N272"/>
      <c r="O272"/>
      <c r="P272"/>
      <c r="Q272"/>
    </row>
    <row r="273" ht="14.25">
      <c r="A273" s="34"/>
      <c r="B273"/>
      <c r="C273"/>
      <c r="D273"/>
      <c r="E273"/>
      <c r="F273"/>
      <c r="G273"/>
      <c r="H273"/>
      <c r="I273"/>
      <c r="K273"/>
      <c r="L273"/>
      <c r="M273"/>
      <c r="N273"/>
      <c r="O273"/>
      <c r="P273"/>
      <c r="Q273"/>
    </row>
    <row r="274" ht="14.25">
      <c r="A274" s="34"/>
      <c r="B274"/>
      <c r="C274"/>
      <c r="D274"/>
      <c r="E274"/>
      <c r="F274"/>
      <c r="G274"/>
      <c r="H274"/>
      <c r="I274"/>
      <c r="K274"/>
      <c r="L274"/>
      <c r="M274"/>
      <c r="N274"/>
      <c r="O274"/>
      <c r="P274"/>
      <c r="Q274"/>
    </row>
    <row r="275" ht="14.25">
      <c r="A275" s="34"/>
      <c r="B275"/>
      <c r="C275"/>
      <c r="D275"/>
      <c r="E275"/>
      <c r="F275"/>
      <c r="G275"/>
      <c r="H275"/>
      <c r="I275"/>
      <c r="K275"/>
      <c r="L275"/>
      <c r="M275"/>
      <c r="N275"/>
      <c r="O275"/>
      <c r="P275"/>
      <c r="Q275"/>
    </row>
    <row r="276" ht="14.25">
      <c r="A276" s="34"/>
      <c r="B276"/>
      <c r="C276"/>
      <c r="D276"/>
      <c r="E276"/>
      <c r="F276"/>
      <c r="G276"/>
      <c r="H276"/>
      <c r="I276"/>
      <c r="K276"/>
      <c r="L276"/>
      <c r="M276"/>
      <c r="N276"/>
      <c r="O276"/>
      <c r="P276"/>
      <c r="Q276"/>
    </row>
    <row r="277" ht="14.25">
      <c r="A277" s="34"/>
      <c r="B277"/>
      <c r="C277"/>
      <c r="D277"/>
      <c r="E277"/>
      <c r="F277"/>
      <c r="G277"/>
      <c r="H277"/>
      <c r="I277"/>
      <c r="K277"/>
      <c r="L277"/>
      <c r="M277"/>
      <c r="N277"/>
      <c r="O277"/>
      <c r="P277"/>
      <c r="Q277"/>
    </row>
    <row r="278" ht="14.25">
      <c r="A278" s="34"/>
      <c r="B278"/>
      <c r="C278"/>
      <c r="D278"/>
      <c r="E278"/>
      <c r="F278"/>
      <c r="G278"/>
      <c r="H278"/>
      <c r="I278"/>
      <c r="K278"/>
      <c r="L278"/>
      <c r="M278"/>
      <c r="N278"/>
      <c r="O278"/>
      <c r="P278"/>
      <c r="Q278"/>
    </row>
    <row r="279" ht="14.25">
      <c r="A279" s="34"/>
      <c r="B279"/>
      <c r="C279"/>
      <c r="D279"/>
      <c r="E279"/>
      <c r="F279"/>
      <c r="G279"/>
      <c r="H279"/>
      <c r="I279"/>
      <c r="K279"/>
      <c r="L279"/>
      <c r="M279"/>
      <c r="N279"/>
      <c r="O279"/>
      <c r="P279"/>
      <c r="Q279"/>
    </row>
    <row r="280" ht="14.25">
      <c r="A280" s="34"/>
      <c r="B280"/>
      <c r="C280"/>
      <c r="D280"/>
      <c r="E280"/>
      <c r="F280"/>
      <c r="G280"/>
      <c r="H280"/>
      <c r="I280"/>
      <c r="K280"/>
      <c r="L280"/>
      <c r="M280"/>
      <c r="N280"/>
      <c r="O280"/>
      <c r="P280"/>
      <c r="Q280"/>
    </row>
    <row r="281" ht="14.25">
      <c r="A281" s="34"/>
      <c r="B281"/>
      <c r="C281"/>
      <c r="D281"/>
      <c r="E281"/>
      <c r="F281"/>
      <c r="G281"/>
      <c r="H281"/>
      <c r="I281"/>
      <c r="K281"/>
      <c r="L281"/>
      <c r="M281"/>
      <c r="N281"/>
      <c r="O281"/>
      <c r="P281"/>
      <c r="Q281"/>
    </row>
    <row r="282" ht="14.25">
      <c r="A282" s="34"/>
      <c r="B282"/>
      <c r="C282"/>
      <c r="D282"/>
      <c r="E282"/>
      <c r="F282"/>
      <c r="G282"/>
      <c r="H282"/>
      <c r="I282"/>
      <c r="K282"/>
      <c r="L282"/>
      <c r="M282"/>
      <c r="N282"/>
      <c r="O282"/>
      <c r="P282"/>
      <c r="Q282"/>
    </row>
    <row r="283" ht="14.25">
      <c r="A283" s="34"/>
      <c r="B283"/>
      <c r="C283"/>
      <c r="D283"/>
      <c r="E283"/>
      <c r="F283"/>
      <c r="G283"/>
      <c r="H283"/>
      <c r="I283"/>
      <c r="K283"/>
      <c r="L283"/>
      <c r="M283"/>
      <c r="N283"/>
      <c r="O283"/>
      <c r="P283"/>
      <c r="Q283"/>
    </row>
    <row r="284" ht="14.25">
      <c r="A284" s="34"/>
      <c r="B284"/>
      <c r="C284"/>
      <c r="D284"/>
      <c r="E284"/>
      <c r="F284"/>
      <c r="G284"/>
      <c r="H284"/>
      <c r="I284"/>
      <c r="K284"/>
      <c r="L284"/>
      <c r="M284"/>
      <c r="N284"/>
      <c r="O284"/>
      <c r="P284"/>
      <c r="Q284"/>
    </row>
    <row r="285" ht="14.25">
      <c r="A285" s="34"/>
      <c r="B285"/>
      <c r="C285"/>
      <c r="D285"/>
      <c r="E285"/>
      <c r="F285"/>
      <c r="G285"/>
      <c r="H285"/>
      <c r="I285"/>
      <c r="K285"/>
      <c r="L285"/>
      <c r="M285"/>
      <c r="N285"/>
      <c r="O285"/>
      <c r="P285"/>
      <c r="Q285"/>
    </row>
    <row r="286" ht="14.25">
      <c r="A286" s="34"/>
      <c r="B286"/>
      <c r="C286"/>
      <c r="D286"/>
      <c r="E286"/>
      <c r="F286"/>
      <c r="G286"/>
      <c r="H286"/>
      <c r="I286"/>
      <c r="K286"/>
      <c r="L286"/>
      <c r="M286"/>
      <c r="N286"/>
      <c r="O286"/>
      <c r="P286"/>
      <c r="Q286"/>
    </row>
    <row r="287" ht="14.25">
      <c r="A287" s="34"/>
      <c r="B287"/>
      <c r="C287"/>
      <c r="D287"/>
      <c r="E287"/>
      <c r="F287"/>
      <c r="G287"/>
      <c r="H287"/>
      <c r="I287"/>
      <c r="K287"/>
      <c r="L287"/>
      <c r="M287"/>
      <c r="N287"/>
      <c r="O287"/>
      <c r="P287"/>
      <c r="Q287"/>
    </row>
    <row r="288" ht="14.25">
      <c r="A288" s="34"/>
      <c r="B288"/>
      <c r="C288"/>
      <c r="D288"/>
      <c r="E288"/>
      <c r="F288"/>
      <c r="G288"/>
      <c r="H288"/>
      <c r="I288"/>
      <c r="K288"/>
      <c r="L288"/>
      <c r="M288"/>
      <c r="N288"/>
      <c r="O288"/>
      <c r="P288"/>
      <c r="Q288"/>
    </row>
    <row r="289" ht="14.25">
      <c r="A289" s="34"/>
      <c r="B289"/>
      <c r="C289"/>
      <c r="D289"/>
      <c r="E289"/>
      <c r="F289"/>
      <c r="G289"/>
      <c r="H289"/>
      <c r="I289"/>
      <c r="K289"/>
      <c r="L289"/>
      <c r="M289"/>
      <c r="N289"/>
      <c r="O289"/>
      <c r="P289"/>
      <c r="Q289"/>
    </row>
    <row r="290" ht="14.25">
      <c r="A290" s="34"/>
      <c r="B290"/>
      <c r="C290"/>
      <c r="D290"/>
      <c r="E290"/>
      <c r="F290"/>
      <c r="G290"/>
      <c r="H290"/>
      <c r="I290"/>
      <c r="K290"/>
      <c r="L290"/>
      <c r="M290"/>
      <c r="N290"/>
      <c r="O290"/>
      <c r="P290"/>
      <c r="Q290"/>
    </row>
    <row r="291" ht="14.25">
      <c r="A291" s="34"/>
      <c r="B291"/>
      <c r="C291"/>
      <c r="D291"/>
      <c r="E291"/>
      <c r="F291"/>
      <c r="G291"/>
      <c r="H291"/>
      <c r="I291"/>
      <c r="K291"/>
      <c r="L291"/>
      <c r="M291"/>
      <c r="N291"/>
      <c r="O291"/>
      <c r="P291"/>
      <c r="Q291"/>
    </row>
    <row r="292" ht="14.25">
      <c r="A292" s="34"/>
      <c r="B292"/>
      <c r="C292"/>
      <c r="D292"/>
      <c r="E292"/>
      <c r="F292"/>
      <c r="G292"/>
      <c r="H292"/>
      <c r="I292"/>
      <c r="K292"/>
      <c r="L292"/>
      <c r="M292"/>
      <c r="N292"/>
      <c r="O292"/>
      <c r="P292"/>
      <c r="Q292"/>
    </row>
    <row r="293" ht="14.25">
      <c r="A293" s="34"/>
      <c r="B293"/>
      <c r="C293"/>
      <c r="D293"/>
      <c r="E293"/>
      <c r="F293"/>
      <c r="G293"/>
      <c r="H293"/>
      <c r="I293"/>
      <c r="K293"/>
      <c r="L293"/>
      <c r="M293"/>
      <c r="N293"/>
      <c r="O293"/>
      <c r="P293"/>
      <c r="Q293"/>
    </row>
    <row r="294" ht="14.25">
      <c r="A294" s="34"/>
      <c r="B294"/>
      <c r="C294"/>
      <c r="D294"/>
      <c r="E294"/>
      <c r="F294"/>
      <c r="G294"/>
      <c r="H294"/>
      <c r="I294"/>
      <c r="K294"/>
      <c r="L294"/>
      <c r="M294"/>
      <c r="N294"/>
      <c r="O294"/>
      <c r="P294"/>
      <c r="Q294"/>
    </row>
    <row r="295" ht="14.25">
      <c r="A295" s="34"/>
      <c r="B295"/>
      <c r="C295"/>
      <c r="D295"/>
      <c r="E295"/>
      <c r="F295"/>
      <c r="G295"/>
      <c r="H295"/>
      <c r="I295"/>
      <c r="K295"/>
      <c r="L295"/>
      <c r="M295"/>
      <c r="N295"/>
      <c r="O295"/>
      <c r="P295"/>
      <c r="Q295"/>
    </row>
    <row r="296" ht="14.25">
      <c r="A296" s="34"/>
      <c r="B296"/>
      <c r="C296"/>
      <c r="D296"/>
      <c r="E296"/>
      <c r="F296"/>
      <c r="G296"/>
      <c r="H296"/>
      <c r="I296"/>
      <c r="K296"/>
      <c r="L296"/>
      <c r="M296"/>
      <c r="N296"/>
      <c r="O296"/>
      <c r="P296"/>
      <c r="Q296"/>
    </row>
    <row r="297" ht="14.25">
      <c r="A297" s="34"/>
      <c r="B297"/>
      <c r="C297"/>
      <c r="D297"/>
      <c r="E297"/>
      <c r="F297"/>
      <c r="G297"/>
      <c r="H297"/>
      <c r="I297"/>
      <c r="K297"/>
      <c r="L297"/>
      <c r="M297"/>
      <c r="N297"/>
      <c r="O297"/>
      <c r="P297"/>
      <c r="Q297"/>
    </row>
    <row r="298" ht="14.25">
      <c r="A298" s="34"/>
      <c r="B298"/>
      <c r="C298"/>
      <c r="D298"/>
      <c r="E298"/>
      <c r="F298"/>
      <c r="G298"/>
      <c r="H298"/>
      <c r="I298"/>
      <c r="K298"/>
      <c r="L298"/>
      <c r="M298"/>
      <c r="N298"/>
      <c r="O298"/>
      <c r="P298"/>
      <c r="Q298"/>
    </row>
    <row r="299" ht="14.25">
      <c r="A299" s="34"/>
      <c r="B299"/>
      <c r="C299"/>
      <c r="D299"/>
      <c r="E299"/>
      <c r="F299"/>
      <c r="G299"/>
      <c r="H299"/>
      <c r="I299"/>
      <c r="K299"/>
      <c r="L299"/>
      <c r="M299"/>
      <c r="N299"/>
      <c r="O299"/>
      <c r="P299"/>
      <c r="Q299"/>
    </row>
    <row r="300" ht="14.25">
      <c r="A300" s="34"/>
      <c r="B300"/>
      <c r="C300"/>
      <c r="D300"/>
      <c r="E300"/>
      <c r="F300"/>
      <c r="G300"/>
      <c r="H300"/>
      <c r="I300"/>
      <c r="K300"/>
      <c r="L300"/>
      <c r="M300"/>
      <c r="N300"/>
      <c r="O300"/>
      <c r="P300"/>
      <c r="Q300"/>
    </row>
    <row r="301" ht="14.25">
      <c r="A301" s="34"/>
      <c r="B301"/>
      <c r="C301"/>
      <c r="D301"/>
      <c r="E301"/>
      <c r="F301"/>
      <c r="G301"/>
      <c r="H301"/>
      <c r="I301"/>
      <c r="K301"/>
      <c r="L301"/>
      <c r="M301"/>
      <c r="N301"/>
      <c r="O301"/>
      <c r="P301"/>
      <c r="Q301"/>
    </row>
    <row r="302" ht="14.25">
      <c r="A302" s="34"/>
      <c r="B302"/>
      <c r="C302"/>
      <c r="D302"/>
      <c r="E302"/>
      <c r="F302"/>
      <c r="G302"/>
      <c r="H302"/>
      <c r="I302"/>
      <c r="K302"/>
      <c r="L302"/>
      <c r="M302"/>
      <c r="N302"/>
      <c r="O302"/>
      <c r="P302"/>
      <c r="Q302"/>
    </row>
    <row r="303" ht="14.25">
      <c r="A303" s="34"/>
      <c r="B303"/>
      <c r="C303"/>
      <c r="D303"/>
      <c r="E303"/>
      <c r="F303"/>
      <c r="G303"/>
      <c r="H303"/>
      <c r="I303"/>
      <c r="K303"/>
      <c r="L303"/>
      <c r="M303"/>
      <c r="N303"/>
      <c r="O303"/>
      <c r="P303"/>
      <c r="Q303"/>
    </row>
    <row r="304" ht="14.25">
      <c r="A304" s="34"/>
      <c r="B304"/>
      <c r="C304"/>
      <c r="D304"/>
      <c r="E304"/>
      <c r="F304"/>
      <c r="G304"/>
      <c r="H304"/>
      <c r="I304"/>
      <c r="K304"/>
      <c r="L304"/>
      <c r="M304"/>
      <c r="N304"/>
      <c r="O304"/>
      <c r="P304"/>
      <c r="Q304"/>
    </row>
    <row r="305" ht="14.25">
      <c r="A305" s="34"/>
      <c r="B305"/>
      <c r="C305"/>
      <c r="D305"/>
      <c r="E305"/>
      <c r="F305"/>
      <c r="G305"/>
      <c r="H305"/>
      <c r="I305"/>
      <c r="K305"/>
      <c r="L305"/>
      <c r="M305"/>
      <c r="N305"/>
      <c r="O305"/>
      <c r="P305"/>
      <c r="Q305"/>
    </row>
    <row r="306" ht="14.25">
      <c r="A306" s="34"/>
      <c r="B306"/>
      <c r="C306"/>
      <c r="D306"/>
      <c r="E306"/>
      <c r="F306"/>
      <c r="G306"/>
      <c r="H306"/>
      <c r="I306"/>
      <c r="K306"/>
      <c r="L306"/>
      <c r="M306"/>
      <c r="N306"/>
      <c r="O306"/>
      <c r="P306"/>
      <c r="Q306"/>
    </row>
    <row r="307" ht="14.25">
      <c r="A307" s="34"/>
      <c r="B307"/>
      <c r="C307"/>
      <c r="D307"/>
      <c r="E307"/>
      <c r="F307"/>
      <c r="G307"/>
      <c r="H307"/>
      <c r="I307"/>
      <c r="K307"/>
      <c r="L307"/>
      <c r="M307"/>
      <c r="N307"/>
      <c r="O307"/>
      <c r="P307"/>
      <c r="Q307"/>
    </row>
    <row r="308" ht="14.25">
      <c r="A308" s="34"/>
      <c r="B308"/>
      <c r="C308"/>
      <c r="D308"/>
      <c r="E308"/>
      <c r="F308"/>
      <c r="G308"/>
      <c r="H308"/>
      <c r="I308"/>
      <c r="K308"/>
      <c r="L308"/>
      <c r="M308"/>
      <c r="N308"/>
      <c r="O308"/>
      <c r="P308"/>
      <c r="Q308"/>
    </row>
    <row r="309" ht="14.25">
      <c r="A309" s="34"/>
      <c r="B309"/>
      <c r="C309"/>
      <c r="D309"/>
      <c r="E309"/>
      <c r="F309"/>
      <c r="G309"/>
      <c r="H309"/>
      <c r="I309"/>
      <c r="K309"/>
      <c r="L309"/>
      <c r="M309"/>
      <c r="N309"/>
      <c r="O309"/>
      <c r="P309"/>
      <c r="Q309"/>
    </row>
    <row r="310" ht="14.25">
      <c r="A310" s="34"/>
      <c r="B310"/>
      <c r="C310"/>
      <c r="D310"/>
      <c r="E310"/>
      <c r="F310"/>
      <c r="G310"/>
      <c r="H310"/>
      <c r="I310"/>
      <c r="K310"/>
      <c r="L310"/>
      <c r="M310"/>
      <c r="N310"/>
      <c r="O310"/>
      <c r="P310"/>
      <c r="Q310"/>
    </row>
    <row r="311" ht="14.25">
      <c r="A311" s="34"/>
      <c r="B311"/>
      <c r="C311"/>
      <c r="D311"/>
      <c r="E311"/>
      <c r="F311"/>
      <c r="G311"/>
      <c r="H311"/>
      <c r="I311"/>
      <c r="K311"/>
      <c r="L311"/>
      <c r="M311"/>
      <c r="N311"/>
      <c r="O311"/>
      <c r="P311"/>
      <c r="Q311"/>
    </row>
    <row r="312" ht="14.25">
      <c r="A312" s="34"/>
      <c r="B312"/>
      <c r="C312"/>
      <c r="D312"/>
      <c r="E312"/>
      <c r="F312"/>
      <c r="G312"/>
      <c r="H312"/>
      <c r="I312"/>
      <c r="K312"/>
      <c r="L312"/>
      <c r="M312"/>
      <c r="N312"/>
      <c r="O312"/>
      <c r="P312"/>
      <c r="Q312"/>
    </row>
    <row r="313" ht="14.25">
      <c r="A313" s="34"/>
      <c r="B313"/>
      <c r="C313"/>
      <c r="D313"/>
      <c r="E313"/>
      <c r="F313"/>
      <c r="G313"/>
      <c r="H313"/>
      <c r="I313"/>
      <c r="K313"/>
      <c r="L313"/>
      <c r="M313"/>
      <c r="N313"/>
      <c r="O313"/>
      <c r="P313"/>
      <c r="Q313"/>
    </row>
    <row r="314" ht="14.25">
      <c r="A314" s="34"/>
      <c r="B314"/>
      <c r="C314"/>
      <c r="D314"/>
      <c r="E314"/>
      <c r="F314"/>
      <c r="G314"/>
      <c r="H314"/>
      <c r="I314"/>
      <c r="K314"/>
      <c r="L314"/>
      <c r="M314"/>
      <c r="N314"/>
      <c r="O314"/>
      <c r="P314"/>
      <c r="Q314"/>
    </row>
    <row r="315" ht="14.25">
      <c r="A315" s="34"/>
      <c r="B315"/>
      <c r="C315"/>
      <c r="D315"/>
      <c r="E315"/>
      <c r="F315"/>
      <c r="G315"/>
      <c r="H315"/>
      <c r="I315"/>
      <c r="K315"/>
      <c r="L315"/>
      <c r="M315"/>
      <c r="N315"/>
      <c r="O315"/>
      <c r="P315"/>
      <c r="Q315"/>
    </row>
    <row r="316" ht="14.25">
      <c r="A316" s="34"/>
      <c r="B316"/>
      <c r="C316"/>
      <c r="D316"/>
      <c r="E316"/>
      <c r="F316"/>
      <c r="G316"/>
      <c r="H316"/>
      <c r="I316"/>
      <c r="K316"/>
      <c r="L316"/>
      <c r="M316"/>
      <c r="N316"/>
      <c r="O316"/>
      <c r="P316"/>
      <c r="Q316"/>
    </row>
    <row r="317" ht="14.25">
      <c r="A317" s="34"/>
      <c r="B317"/>
      <c r="C317"/>
      <c r="D317"/>
      <c r="E317"/>
      <c r="F317"/>
      <c r="G317"/>
      <c r="H317"/>
      <c r="I317"/>
      <c r="K317"/>
      <c r="L317"/>
      <c r="M317"/>
      <c r="N317"/>
      <c r="O317"/>
      <c r="P317"/>
      <c r="Q317"/>
    </row>
    <row r="318" ht="14.25">
      <c r="A318" s="34"/>
      <c r="B318"/>
      <c r="C318"/>
      <c r="D318"/>
      <c r="E318"/>
      <c r="F318"/>
      <c r="G318"/>
      <c r="H318"/>
      <c r="I318"/>
      <c r="K318"/>
      <c r="L318"/>
      <c r="M318"/>
      <c r="N318"/>
      <c r="O318"/>
      <c r="P318"/>
      <c r="Q318"/>
    </row>
    <row r="319" ht="14.25">
      <c r="A319" s="34"/>
      <c r="B319"/>
      <c r="C319"/>
      <c r="D319"/>
      <c r="E319"/>
      <c r="F319"/>
      <c r="G319"/>
      <c r="H319"/>
      <c r="I319"/>
      <c r="K319"/>
      <c r="L319"/>
      <c r="M319"/>
      <c r="N319"/>
      <c r="O319"/>
      <c r="P319"/>
      <c r="Q319"/>
    </row>
    <row r="320" ht="14.25">
      <c r="A320" s="34"/>
      <c r="B320"/>
      <c r="C320"/>
      <c r="D320"/>
      <c r="E320"/>
      <c r="F320"/>
      <c r="G320"/>
      <c r="H320"/>
      <c r="I320"/>
      <c r="K320"/>
      <c r="L320"/>
      <c r="M320"/>
      <c r="N320"/>
      <c r="O320"/>
      <c r="P320"/>
      <c r="Q320"/>
    </row>
    <row r="321" ht="14.25">
      <c r="A321" s="34"/>
      <c r="B321"/>
      <c r="C321"/>
      <c r="D321"/>
      <c r="E321"/>
      <c r="F321"/>
      <c r="G321"/>
      <c r="H321"/>
      <c r="I321"/>
      <c r="K321"/>
      <c r="L321"/>
      <c r="M321"/>
      <c r="N321"/>
      <c r="O321"/>
      <c r="P321"/>
      <c r="Q321"/>
    </row>
    <row r="322" ht="14.25">
      <c r="A322" s="34"/>
      <c r="B322"/>
      <c r="C322"/>
      <c r="D322"/>
      <c r="E322"/>
      <c r="F322"/>
      <c r="G322"/>
      <c r="H322"/>
      <c r="I322"/>
      <c r="K322"/>
      <c r="L322"/>
      <c r="M322"/>
      <c r="N322"/>
      <c r="O322"/>
      <c r="P322"/>
      <c r="Q322"/>
    </row>
    <row r="323" ht="14.25">
      <c r="A323" s="34"/>
      <c r="B323"/>
      <c r="C323"/>
      <c r="D323"/>
      <c r="E323"/>
      <c r="F323"/>
      <c r="G323"/>
      <c r="H323"/>
      <c r="I323"/>
      <c r="K323"/>
      <c r="L323"/>
      <c r="M323"/>
      <c r="N323"/>
      <c r="O323"/>
      <c r="P323"/>
      <c r="Q323"/>
    </row>
    <row r="324" ht="14.25">
      <c r="A324" s="34"/>
      <c r="B324"/>
      <c r="C324"/>
      <c r="D324"/>
      <c r="E324"/>
      <c r="F324"/>
      <c r="G324"/>
      <c r="H324"/>
      <c r="I324"/>
      <c r="K324"/>
      <c r="L324"/>
      <c r="M324"/>
      <c r="N324"/>
      <c r="O324"/>
      <c r="P324"/>
      <c r="Q324"/>
    </row>
    <row r="325" ht="14.25">
      <c r="A325" s="34"/>
      <c r="B325"/>
      <c r="C325"/>
      <c r="D325"/>
      <c r="E325"/>
      <c r="F325"/>
      <c r="G325"/>
      <c r="H325"/>
      <c r="I325"/>
      <c r="K325"/>
      <c r="L325"/>
      <c r="M325"/>
      <c r="N325"/>
      <c r="O325"/>
      <c r="P325"/>
      <c r="Q325"/>
    </row>
    <row r="326" ht="14.25">
      <c r="A326" s="34"/>
      <c r="B326"/>
      <c r="C326"/>
      <c r="D326"/>
      <c r="E326"/>
      <c r="F326"/>
      <c r="G326"/>
      <c r="H326"/>
      <c r="I326"/>
      <c r="K326"/>
      <c r="L326"/>
      <c r="M326"/>
      <c r="N326"/>
      <c r="O326"/>
      <c r="P326"/>
      <c r="Q326"/>
    </row>
    <row r="327" ht="14.25">
      <c r="A327" s="34"/>
      <c r="B327"/>
      <c r="C327"/>
      <c r="D327"/>
      <c r="E327"/>
      <c r="F327"/>
      <c r="G327"/>
      <c r="H327"/>
      <c r="I327"/>
      <c r="K327"/>
      <c r="L327"/>
      <c r="M327"/>
      <c r="N327"/>
      <c r="O327"/>
      <c r="P327"/>
      <c r="Q327"/>
    </row>
    <row r="328" ht="14.25">
      <c r="A328" s="34"/>
      <c r="B328"/>
      <c r="C328"/>
      <c r="D328"/>
      <c r="E328"/>
      <c r="F328"/>
      <c r="G328"/>
      <c r="H328"/>
      <c r="I328"/>
      <c r="K328"/>
      <c r="L328"/>
      <c r="M328"/>
      <c r="N328"/>
      <c r="O328"/>
      <c r="P328"/>
      <c r="Q328"/>
    </row>
    <row r="329" ht="14.25">
      <c r="A329" s="34"/>
      <c r="B329"/>
      <c r="C329"/>
      <c r="D329"/>
      <c r="E329"/>
      <c r="F329"/>
      <c r="G329"/>
      <c r="H329"/>
      <c r="I329"/>
      <c r="K329"/>
      <c r="L329"/>
      <c r="M329"/>
      <c r="N329"/>
      <c r="O329"/>
      <c r="P329"/>
      <c r="Q329"/>
    </row>
    <row r="330" ht="14.25">
      <c r="A330" s="34"/>
      <c r="B330"/>
      <c r="C330"/>
      <c r="D330"/>
      <c r="E330"/>
      <c r="F330"/>
      <c r="G330"/>
      <c r="H330"/>
      <c r="I330"/>
      <c r="K330"/>
      <c r="L330"/>
      <c r="M330"/>
      <c r="N330"/>
      <c r="O330"/>
      <c r="P330"/>
      <c r="Q330"/>
    </row>
    <row r="331" ht="14.25">
      <c r="A331" s="34"/>
      <c r="B331"/>
      <c r="C331"/>
      <c r="D331"/>
      <c r="E331"/>
      <c r="F331"/>
      <c r="G331"/>
      <c r="H331"/>
      <c r="I331"/>
      <c r="K331"/>
      <c r="L331"/>
      <c r="M331"/>
      <c r="N331"/>
      <c r="O331"/>
      <c r="P331"/>
      <c r="Q331"/>
    </row>
    <row r="332" ht="14.25">
      <c r="A332" s="34"/>
      <c r="B332"/>
      <c r="C332"/>
      <c r="D332"/>
      <c r="E332"/>
      <c r="F332"/>
      <c r="G332"/>
      <c r="H332"/>
      <c r="I332"/>
      <c r="K332"/>
      <c r="L332"/>
      <c r="M332"/>
      <c r="N332"/>
      <c r="O332"/>
      <c r="P332"/>
      <c r="Q332"/>
    </row>
    <row r="333" ht="14.25">
      <c r="A333" s="34"/>
      <c r="B333"/>
      <c r="C333"/>
      <c r="D333"/>
      <c r="E333"/>
      <c r="F333"/>
      <c r="G333"/>
      <c r="H333"/>
      <c r="I333"/>
      <c r="K333"/>
      <c r="L333"/>
      <c r="M333"/>
      <c r="N333"/>
      <c r="O333"/>
      <c r="P333"/>
      <c r="Q333"/>
    </row>
    <row r="334" ht="14.25">
      <c r="A334" s="34"/>
      <c r="B334"/>
      <c r="C334"/>
      <c r="D334"/>
      <c r="E334"/>
      <c r="F334"/>
      <c r="G334"/>
      <c r="H334"/>
      <c r="I334"/>
      <c r="K334"/>
      <c r="L334"/>
      <c r="M334"/>
      <c r="N334"/>
      <c r="O334"/>
      <c r="P334"/>
      <c r="Q334"/>
    </row>
    <row r="335" ht="14.25">
      <c r="A335" s="34"/>
      <c r="B335"/>
      <c r="C335"/>
      <c r="D335"/>
      <c r="E335"/>
      <c r="F335"/>
      <c r="G335"/>
      <c r="H335"/>
      <c r="I335"/>
      <c r="K335"/>
      <c r="L335"/>
      <c r="M335"/>
      <c r="N335"/>
      <c r="O335"/>
      <c r="P335"/>
      <c r="Q335"/>
    </row>
    <row r="336" ht="14.25">
      <c r="A336" s="34"/>
      <c r="B336"/>
      <c r="C336"/>
      <c r="D336"/>
      <c r="E336"/>
      <c r="F336"/>
      <c r="G336"/>
      <c r="H336"/>
      <c r="I336"/>
      <c r="K336"/>
      <c r="L336"/>
      <c r="M336"/>
      <c r="N336"/>
      <c r="O336"/>
      <c r="P336"/>
      <c r="Q336"/>
    </row>
    <row r="337" ht="14.25">
      <c r="A337" s="34"/>
      <c r="B337"/>
      <c r="C337"/>
      <c r="D337"/>
      <c r="E337"/>
      <c r="F337"/>
      <c r="G337"/>
      <c r="H337"/>
      <c r="I337"/>
      <c r="K337"/>
      <c r="L337"/>
      <c r="M337"/>
      <c r="N337"/>
      <c r="O337"/>
      <c r="P337"/>
      <c r="Q337"/>
    </row>
    <row r="338" ht="14.25">
      <c r="A338" s="34"/>
      <c r="B338"/>
      <c r="C338"/>
      <c r="D338"/>
      <c r="E338"/>
      <c r="F338"/>
      <c r="G338"/>
      <c r="H338"/>
      <c r="I338"/>
      <c r="K338"/>
      <c r="L338"/>
      <c r="M338"/>
      <c r="N338"/>
      <c r="O338"/>
      <c r="P338"/>
      <c r="Q338"/>
    </row>
    <row r="339" ht="14.25">
      <c r="A339" s="34"/>
      <c r="B339"/>
      <c r="C339"/>
      <c r="D339"/>
      <c r="E339"/>
      <c r="F339"/>
      <c r="G339"/>
      <c r="H339"/>
      <c r="I339"/>
      <c r="K339"/>
      <c r="L339"/>
      <c r="M339"/>
      <c r="N339"/>
      <c r="O339"/>
      <c r="P339"/>
      <c r="Q339"/>
    </row>
    <row r="340" ht="14.25">
      <c r="A340" s="34"/>
      <c r="B340"/>
      <c r="C340"/>
      <c r="D340"/>
      <c r="E340"/>
      <c r="F340"/>
      <c r="G340"/>
      <c r="H340"/>
      <c r="I340"/>
      <c r="K340"/>
      <c r="L340"/>
      <c r="M340"/>
      <c r="N340"/>
      <c r="O340"/>
      <c r="P340"/>
      <c r="Q340"/>
    </row>
    <row r="341" ht="14.25">
      <c r="A341" s="34"/>
      <c r="B341"/>
      <c r="C341"/>
      <c r="D341"/>
      <c r="E341"/>
      <c r="F341"/>
      <c r="G341"/>
      <c r="H341"/>
      <c r="I341"/>
      <c r="K341"/>
      <c r="L341"/>
      <c r="M341"/>
      <c r="N341"/>
      <c r="O341"/>
      <c r="P341"/>
      <c r="Q341"/>
    </row>
    <row r="342" ht="14.25">
      <c r="A342" s="34"/>
      <c r="B342"/>
      <c r="C342"/>
      <c r="D342"/>
      <c r="E342"/>
      <c r="F342"/>
      <c r="G342"/>
      <c r="H342"/>
      <c r="I342"/>
      <c r="K342"/>
      <c r="L342"/>
      <c r="M342"/>
      <c r="N342"/>
      <c r="O342"/>
      <c r="P342"/>
      <c r="Q342"/>
    </row>
    <row r="343" ht="14.25">
      <c r="A343" s="34"/>
      <c r="B343"/>
      <c r="C343"/>
      <c r="D343"/>
      <c r="E343"/>
      <c r="F343"/>
      <c r="G343"/>
      <c r="H343"/>
      <c r="I343"/>
      <c r="K343"/>
      <c r="L343"/>
      <c r="M343"/>
      <c r="N343"/>
      <c r="O343"/>
      <c r="P343"/>
      <c r="Q343"/>
    </row>
    <row r="344" ht="14.25">
      <c r="A344" s="34"/>
      <c r="B344"/>
      <c r="C344"/>
      <c r="D344"/>
      <c r="E344"/>
      <c r="F344"/>
      <c r="G344"/>
      <c r="H344"/>
      <c r="I344"/>
      <c r="K344"/>
      <c r="L344"/>
      <c r="M344"/>
      <c r="N344"/>
      <c r="O344"/>
      <c r="P344"/>
      <c r="Q344"/>
    </row>
    <row r="345" ht="14.25">
      <c r="A345" s="34"/>
      <c r="B345"/>
      <c r="C345"/>
      <c r="D345"/>
      <c r="E345"/>
      <c r="F345"/>
      <c r="G345"/>
      <c r="H345"/>
      <c r="I345"/>
      <c r="K345"/>
      <c r="L345"/>
      <c r="M345"/>
      <c r="N345"/>
      <c r="O345"/>
      <c r="P345"/>
      <c r="Q345"/>
    </row>
    <row r="346" ht="14.25">
      <c r="A346" s="34"/>
      <c r="B346"/>
      <c r="C346"/>
      <c r="D346"/>
      <c r="E346"/>
      <c r="F346"/>
      <c r="G346"/>
      <c r="H346"/>
      <c r="I346"/>
      <c r="K346"/>
      <c r="L346"/>
      <c r="M346"/>
      <c r="N346"/>
      <c r="O346"/>
      <c r="P346"/>
      <c r="Q346"/>
    </row>
    <row r="347" ht="14.25">
      <c r="A347" s="34"/>
      <c r="B347"/>
      <c r="C347"/>
      <c r="D347"/>
      <c r="E347"/>
      <c r="F347"/>
      <c r="G347"/>
      <c r="H347"/>
      <c r="I347"/>
      <c r="K347"/>
      <c r="L347"/>
      <c r="M347"/>
      <c r="N347"/>
      <c r="O347"/>
      <c r="P347"/>
      <c r="Q347"/>
    </row>
    <row r="348" ht="14.25">
      <c r="A348" s="34"/>
      <c r="B348"/>
      <c r="C348"/>
      <c r="D348"/>
      <c r="E348"/>
      <c r="F348"/>
      <c r="G348"/>
      <c r="H348"/>
      <c r="I348"/>
      <c r="K348"/>
      <c r="L348"/>
      <c r="M348"/>
      <c r="N348"/>
      <c r="O348"/>
      <c r="P348"/>
      <c r="Q348"/>
    </row>
    <row r="349" ht="14.25">
      <c r="A349" s="34"/>
      <c r="B349"/>
      <c r="C349"/>
      <c r="D349"/>
      <c r="E349"/>
      <c r="F349"/>
      <c r="G349"/>
      <c r="H349"/>
      <c r="I349"/>
      <c r="K349"/>
      <c r="L349"/>
      <c r="M349"/>
      <c r="N349"/>
      <c r="O349"/>
      <c r="P349"/>
      <c r="Q349"/>
    </row>
    <row r="350" ht="14.25">
      <c r="A350" s="34"/>
      <c r="B350"/>
      <c r="C350"/>
      <c r="D350"/>
      <c r="E350"/>
      <c r="F350"/>
      <c r="G350"/>
      <c r="H350"/>
      <c r="I350"/>
      <c r="K350"/>
      <c r="L350"/>
      <c r="M350"/>
      <c r="N350"/>
      <c r="O350"/>
      <c r="P350"/>
      <c r="Q350"/>
    </row>
    <row r="351" ht="14.25">
      <c r="A351" s="34"/>
      <c r="B351"/>
      <c r="C351"/>
      <c r="D351"/>
      <c r="E351"/>
      <c r="F351"/>
      <c r="G351"/>
      <c r="H351"/>
      <c r="I351"/>
      <c r="K351"/>
      <c r="L351"/>
      <c r="M351"/>
      <c r="N351"/>
      <c r="O351"/>
      <c r="P351"/>
      <c r="Q351"/>
    </row>
    <row r="352" ht="14.25">
      <c r="A352" s="34"/>
      <c r="B352"/>
      <c r="C352"/>
      <c r="D352"/>
      <c r="E352"/>
      <c r="F352"/>
      <c r="G352"/>
      <c r="H352"/>
      <c r="I352"/>
      <c r="K352"/>
      <c r="L352"/>
      <c r="M352"/>
      <c r="N352"/>
      <c r="O352"/>
      <c r="P352"/>
      <c r="Q352"/>
    </row>
    <row r="353" ht="14.25">
      <c r="A353" s="34"/>
      <c r="B353"/>
      <c r="C353"/>
      <c r="D353"/>
      <c r="E353"/>
      <c r="F353"/>
      <c r="G353"/>
      <c r="H353"/>
      <c r="I353"/>
      <c r="K353"/>
      <c r="L353"/>
      <c r="M353"/>
      <c r="N353"/>
      <c r="O353"/>
      <c r="P353"/>
      <c r="Q353"/>
    </row>
    <row r="354" ht="14.25">
      <c r="A354" s="34"/>
      <c r="B354"/>
      <c r="C354"/>
      <c r="D354"/>
      <c r="E354"/>
      <c r="F354"/>
      <c r="G354"/>
      <c r="H354"/>
      <c r="I354"/>
      <c r="K354"/>
      <c r="L354"/>
      <c r="M354"/>
      <c r="N354"/>
      <c r="O354"/>
      <c r="P354"/>
      <c r="Q354"/>
    </row>
    <row r="355" ht="14.25">
      <c r="K355"/>
      <c r="L355"/>
      <c r="M355"/>
      <c r="N355"/>
      <c r="O355"/>
      <c r="P355"/>
      <c r="Q355"/>
    </row>
    <row r="356" ht="14.25">
      <c r="K356"/>
      <c r="L356"/>
      <c r="M356"/>
      <c r="N356"/>
      <c r="O356"/>
      <c r="P356"/>
      <c r="Q356"/>
    </row>
    <row r="357" ht="14.25">
      <c r="K357"/>
      <c r="L357"/>
      <c r="M357"/>
      <c r="N357"/>
      <c r="O357"/>
      <c r="P357"/>
      <c r="Q357"/>
    </row>
    <row r="358" ht="14.25">
      <c r="K358"/>
      <c r="L358"/>
      <c r="M358"/>
      <c r="N358"/>
      <c r="O358"/>
      <c r="P358"/>
      <c r="Q358"/>
    </row>
    <row r="359" ht="14.25">
      <c r="K359"/>
      <c r="L359"/>
      <c r="M359"/>
      <c r="N359"/>
      <c r="O359"/>
      <c r="P359"/>
      <c r="Q359"/>
    </row>
    <row r="360" ht="14.25">
      <c r="K360"/>
      <c r="L360"/>
      <c r="M360"/>
      <c r="N360"/>
      <c r="O360"/>
      <c r="P360"/>
      <c r="Q360"/>
    </row>
    <row r="361" ht="14.25">
      <c r="K361"/>
      <c r="L361"/>
      <c r="M361"/>
      <c r="N361"/>
      <c r="O361"/>
      <c r="P361"/>
      <c r="Q361"/>
    </row>
    <row r="362" ht="14.25">
      <c r="K362"/>
      <c r="L362"/>
      <c r="M362"/>
      <c r="N362"/>
      <c r="O362"/>
      <c r="P362"/>
      <c r="Q362"/>
    </row>
    <row r="363" ht="14.25">
      <c r="K363"/>
      <c r="L363"/>
      <c r="M363"/>
      <c r="N363"/>
      <c r="O363"/>
      <c r="P363"/>
      <c r="Q363"/>
    </row>
    <row r="364" ht="14.25">
      <c r="K364"/>
      <c r="L364"/>
      <c r="M364"/>
      <c r="N364"/>
      <c r="O364"/>
      <c r="P364"/>
      <c r="Q364"/>
    </row>
    <row r="365" ht="14.25">
      <c r="K365"/>
      <c r="L365"/>
      <c r="M365"/>
      <c r="N365"/>
      <c r="O365"/>
      <c r="P365"/>
      <c r="Q365"/>
    </row>
    <row r="366" ht="14.25">
      <c r="K366"/>
      <c r="L366"/>
      <c r="M366"/>
      <c r="N366"/>
      <c r="O366"/>
      <c r="P366"/>
      <c r="Q366"/>
    </row>
    <row r="367" ht="14.25">
      <c r="K367"/>
      <c r="L367"/>
      <c r="M367"/>
      <c r="N367"/>
      <c r="O367"/>
      <c r="P367"/>
      <c r="Q367"/>
    </row>
    <row r="368" ht="14.25">
      <c r="K368"/>
      <c r="L368"/>
      <c r="M368"/>
      <c r="N368"/>
      <c r="O368"/>
      <c r="P368"/>
      <c r="Q368"/>
    </row>
    <row r="369" ht="14.25">
      <c r="K369"/>
      <c r="L369"/>
      <c r="M369"/>
      <c r="N369"/>
      <c r="O369"/>
      <c r="P369"/>
      <c r="Q369"/>
    </row>
    <row r="370" ht="14.25">
      <c r="K370"/>
      <c r="L370"/>
      <c r="M370"/>
      <c r="N370"/>
      <c r="O370"/>
      <c r="P370"/>
      <c r="Q370"/>
    </row>
    <row r="371" ht="14.25">
      <c r="K371"/>
      <c r="L371"/>
      <c r="M371"/>
      <c r="N371"/>
      <c r="O371"/>
      <c r="P371"/>
      <c r="Q371"/>
    </row>
    <row r="372" ht="14.25">
      <c r="K372"/>
      <c r="L372"/>
      <c r="M372"/>
      <c r="N372"/>
      <c r="O372"/>
      <c r="P372"/>
      <c r="Q372"/>
    </row>
    <row r="373" ht="14.25">
      <c r="K373"/>
      <c r="L373"/>
      <c r="M373"/>
      <c r="N373"/>
      <c r="O373"/>
      <c r="P373"/>
      <c r="Q373"/>
    </row>
    <row r="374" ht="14.25">
      <c r="K374"/>
      <c r="L374"/>
      <c r="M374"/>
      <c r="N374"/>
      <c r="O374"/>
      <c r="P374"/>
      <c r="Q374"/>
    </row>
    <row r="375" ht="14.25">
      <c r="K375"/>
      <c r="L375"/>
      <c r="M375"/>
      <c r="N375"/>
      <c r="O375"/>
      <c r="P375"/>
      <c r="Q375"/>
    </row>
    <row r="376" ht="14.25">
      <c r="K376"/>
      <c r="L376"/>
      <c r="M376"/>
      <c r="N376"/>
      <c r="O376"/>
      <c r="P376"/>
      <c r="Q376"/>
    </row>
    <row r="377" ht="14.25">
      <c r="K377"/>
      <c r="L377"/>
      <c r="M377"/>
      <c r="N377"/>
      <c r="O377"/>
      <c r="P377"/>
      <c r="Q377"/>
    </row>
    <row r="378" ht="14.25">
      <c r="K378"/>
      <c r="L378"/>
      <c r="M378"/>
      <c r="N378"/>
      <c r="O378"/>
      <c r="P378"/>
      <c r="Q378"/>
    </row>
    <row r="379" ht="14.25">
      <c r="K379"/>
      <c r="L379"/>
      <c r="M379"/>
      <c r="N379"/>
      <c r="O379"/>
      <c r="P379"/>
      <c r="Q379"/>
    </row>
    <row r="380" ht="14.25">
      <c r="K380"/>
      <c r="L380"/>
      <c r="M380"/>
      <c r="N380"/>
      <c r="O380"/>
      <c r="P380"/>
      <c r="Q380"/>
    </row>
    <row r="381" ht="14.25">
      <c r="K381"/>
      <c r="L381"/>
      <c r="M381"/>
      <c r="N381"/>
      <c r="O381"/>
      <c r="P381"/>
      <c r="Q381"/>
    </row>
    <row r="382" ht="14.25">
      <c r="K382"/>
      <c r="L382"/>
      <c r="M382"/>
      <c r="N382"/>
      <c r="O382"/>
      <c r="P382"/>
      <c r="Q382"/>
    </row>
    <row r="383" ht="14.25">
      <c r="K383"/>
      <c r="L383"/>
      <c r="M383"/>
      <c r="N383"/>
      <c r="O383"/>
      <c r="P383"/>
      <c r="Q383"/>
    </row>
    <row r="384" ht="14.25">
      <c r="K384"/>
      <c r="L384"/>
      <c r="M384"/>
      <c r="N384"/>
      <c r="O384"/>
      <c r="P384"/>
      <c r="Q384"/>
    </row>
    <row r="385" ht="14.25">
      <c r="K385"/>
      <c r="L385"/>
      <c r="M385"/>
      <c r="N385"/>
      <c r="O385"/>
      <c r="P385"/>
      <c r="Q385"/>
    </row>
    <row r="386" ht="14.25">
      <c r="K386"/>
      <c r="L386"/>
      <c r="M386"/>
      <c r="N386"/>
      <c r="O386"/>
      <c r="P386"/>
      <c r="Q386"/>
    </row>
    <row r="387" ht="14.25">
      <c r="K387"/>
      <c r="L387"/>
      <c r="M387"/>
      <c r="N387"/>
      <c r="O387"/>
      <c r="P387"/>
      <c r="Q387"/>
    </row>
    <row r="388" ht="14.25">
      <c r="K388"/>
      <c r="L388"/>
      <c r="M388"/>
      <c r="N388"/>
      <c r="O388"/>
      <c r="P388"/>
      <c r="Q388"/>
    </row>
    <row r="389" ht="14.25">
      <c r="K389"/>
      <c r="L389"/>
      <c r="M389"/>
      <c r="N389"/>
      <c r="O389"/>
      <c r="P389"/>
      <c r="Q389"/>
    </row>
    <row r="390" ht="14.25">
      <c r="K390"/>
      <c r="L390"/>
      <c r="M390"/>
      <c r="N390"/>
      <c r="O390"/>
      <c r="P390"/>
      <c r="Q390"/>
    </row>
    <row r="391" ht="14.25">
      <c r="K391"/>
      <c r="L391"/>
      <c r="M391"/>
      <c r="N391"/>
      <c r="O391"/>
      <c r="P391"/>
      <c r="Q391"/>
    </row>
    <row r="392" ht="14.25">
      <c r="K392"/>
      <c r="L392"/>
      <c r="M392"/>
      <c r="N392"/>
      <c r="O392"/>
      <c r="P392"/>
      <c r="Q392"/>
    </row>
    <row r="393" ht="14.25">
      <c r="K393"/>
      <c r="L393"/>
      <c r="M393"/>
      <c r="N393"/>
      <c r="O393"/>
      <c r="P393"/>
      <c r="Q393"/>
    </row>
    <row r="394" ht="14.25">
      <c r="K394"/>
      <c r="L394"/>
      <c r="M394"/>
      <c r="N394"/>
      <c r="O394"/>
      <c r="P394"/>
      <c r="Q394"/>
    </row>
    <row r="395" ht="14.25">
      <c r="K395"/>
      <c r="L395"/>
      <c r="M395"/>
      <c r="N395"/>
      <c r="O395"/>
      <c r="P395"/>
      <c r="Q395"/>
    </row>
    <row r="396" ht="14.25">
      <c r="K396"/>
      <c r="L396"/>
      <c r="M396"/>
      <c r="N396"/>
      <c r="O396"/>
      <c r="P396"/>
      <c r="Q396"/>
    </row>
    <row r="397" ht="14.25">
      <c r="K397"/>
      <c r="L397"/>
      <c r="M397"/>
      <c r="N397"/>
      <c r="O397"/>
      <c r="P397"/>
      <c r="Q397"/>
    </row>
    <row r="398" ht="14.25">
      <c r="K398"/>
      <c r="L398"/>
      <c r="M398"/>
      <c r="N398"/>
      <c r="O398"/>
      <c r="P398"/>
      <c r="Q398"/>
    </row>
    <row r="399" ht="14.25">
      <c r="K399"/>
      <c r="L399"/>
      <c r="M399"/>
      <c r="N399"/>
      <c r="O399"/>
      <c r="P399"/>
      <c r="Q399"/>
    </row>
    <row r="400" ht="14.25">
      <c r="K400"/>
      <c r="L400"/>
      <c r="M400"/>
      <c r="N400"/>
      <c r="O400"/>
      <c r="P400"/>
      <c r="Q400"/>
    </row>
    <row r="401" ht="14.25">
      <c r="K401"/>
      <c r="L401"/>
      <c r="M401"/>
      <c r="N401"/>
      <c r="O401"/>
      <c r="P401"/>
      <c r="Q401"/>
    </row>
    <row r="402" ht="14.25">
      <c r="K402"/>
      <c r="L402"/>
      <c r="M402"/>
      <c r="N402"/>
      <c r="O402"/>
      <c r="P402"/>
      <c r="Q402"/>
    </row>
    <row r="403" ht="14.25">
      <c r="K403"/>
      <c r="L403"/>
      <c r="M403"/>
      <c r="N403"/>
      <c r="O403"/>
      <c r="P403"/>
      <c r="Q403"/>
    </row>
    <row r="404" ht="14.25">
      <c r="K404"/>
      <c r="L404"/>
      <c r="M404"/>
      <c r="N404"/>
      <c r="O404"/>
      <c r="P404"/>
      <c r="Q404"/>
    </row>
    <row r="405" ht="14.25">
      <c r="K405"/>
      <c r="L405"/>
      <c r="M405"/>
      <c r="N405"/>
      <c r="O405"/>
      <c r="P405"/>
      <c r="Q405"/>
    </row>
    <row r="406" ht="14.25">
      <c r="K406"/>
      <c r="L406"/>
      <c r="M406"/>
      <c r="N406"/>
      <c r="O406"/>
      <c r="P406"/>
      <c r="Q406"/>
    </row>
    <row r="407" ht="14.25">
      <c r="K407"/>
      <c r="L407"/>
      <c r="M407"/>
      <c r="N407"/>
      <c r="O407"/>
      <c r="P407"/>
      <c r="Q407"/>
    </row>
    <row r="408" ht="14.25">
      <c r="K408"/>
      <c r="L408"/>
      <c r="M408"/>
      <c r="N408"/>
      <c r="O408"/>
      <c r="P408"/>
      <c r="Q408"/>
    </row>
    <row r="409" ht="14.25">
      <c r="K409"/>
      <c r="L409"/>
      <c r="M409"/>
      <c r="N409"/>
      <c r="O409"/>
      <c r="P409"/>
      <c r="Q409"/>
    </row>
    <row r="410" ht="14.25">
      <c r="K410"/>
      <c r="L410"/>
      <c r="M410"/>
      <c r="N410"/>
      <c r="O410"/>
      <c r="P410"/>
      <c r="Q410"/>
    </row>
    <row r="411" ht="14.25">
      <c r="K411"/>
      <c r="L411"/>
      <c r="M411"/>
      <c r="N411"/>
      <c r="O411"/>
      <c r="P411"/>
      <c r="Q411"/>
    </row>
    <row r="412" ht="14.25">
      <c r="K412"/>
      <c r="L412"/>
      <c r="M412"/>
      <c r="N412"/>
      <c r="O412"/>
      <c r="P412"/>
      <c r="Q412"/>
    </row>
    <row r="413" ht="14.25">
      <c r="K413"/>
      <c r="L413"/>
      <c r="M413"/>
      <c r="N413"/>
      <c r="O413"/>
      <c r="P413"/>
      <c r="Q413"/>
    </row>
    <row r="414" ht="14.25">
      <c r="K414"/>
      <c r="L414"/>
      <c r="M414"/>
      <c r="N414"/>
      <c r="O414"/>
      <c r="P414"/>
      <c r="Q414"/>
    </row>
    <row r="415" ht="14.25">
      <c r="K415"/>
      <c r="L415"/>
      <c r="M415"/>
      <c r="N415"/>
      <c r="O415"/>
      <c r="P415"/>
      <c r="Q415"/>
    </row>
    <row r="416" ht="14.25">
      <c r="K416"/>
      <c r="L416"/>
      <c r="M416"/>
      <c r="N416"/>
      <c r="O416"/>
      <c r="P416"/>
      <c r="Q416"/>
    </row>
    <row r="417" ht="14.25">
      <c r="K417"/>
      <c r="L417"/>
      <c r="M417"/>
      <c r="N417"/>
      <c r="O417"/>
      <c r="P417"/>
      <c r="Q417"/>
    </row>
    <row r="418" ht="14.25">
      <c r="K418"/>
      <c r="L418"/>
      <c r="M418"/>
      <c r="N418"/>
      <c r="O418"/>
      <c r="P418"/>
      <c r="Q418"/>
    </row>
    <row r="419" ht="14.25">
      <c r="K419"/>
      <c r="L419"/>
      <c r="M419"/>
      <c r="N419"/>
      <c r="O419"/>
      <c r="P419"/>
      <c r="Q419"/>
    </row>
    <row r="420" ht="14.25">
      <c r="K420"/>
      <c r="L420"/>
      <c r="M420"/>
      <c r="N420"/>
      <c r="O420"/>
      <c r="P420"/>
      <c r="Q420"/>
    </row>
    <row r="421" ht="14.25">
      <c r="K421"/>
      <c r="L421"/>
      <c r="M421"/>
      <c r="N421"/>
      <c r="O421"/>
      <c r="P421"/>
      <c r="Q421"/>
    </row>
    <row r="422" ht="14.25">
      <c r="K422"/>
      <c r="L422"/>
      <c r="M422"/>
      <c r="N422"/>
      <c r="O422"/>
      <c r="P422"/>
      <c r="Q422"/>
    </row>
    <row r="423" ht="14.25">
      <c r="K423"/>
      <c r="L423"/>
      <c r="M423"/>
      <c r="N423"/>
      <c r="O423"/>
      <c r="P423"/>
      <c r="Q423"/>
    </row>
    <row r="424" ht="14.25">
      <c r="K424"/>
      <c r="L424"/>
      <c r="M424"/>
      <c r="N424"/>
      <c r="O424"/>
      <c r="P424"/>
      <c r="Q424"/>
    </row>
    <row r="425" ht="14.25">
      <c r="K425"/>
      <c r="L425"/>
      <c r="M425"/>
      <c r="N425"/>
      <c r="O425"/>
      <c r="P425"/>
      <c r="Q425"/>
    </row>
    <row r="426" ht="14.25">
      <c r="K426"/>
      <c r="L426"/>
      <c r="M426"/>
      <c r="N426"/>
      <c r="O426"/>
      <c r="P426"/>
      <c r="Q426"/>
    </row>
    <row r="427" ht="14.25">
      <c r="K427"/>
      <c r="L427"/>
      <c r="M427"/>
      <c r="N427"/>
      <c r="O427"/>
      <c r="P427"/>
      <c r="Q427"/>
    </row>
    <row r="428" ht="14.25">
      <c r="K428"/>
      <c r="L428"/>
      <c r="M428"/>
      <c r="N428"/>
      <c r="O428"/>
      <c r="P428"/>
      <c r="Q428"/>
    </row>
    <row r="429" ht="14.25">
      <c r="K429"/>
      <c r="L429"/>
      <c r="M429"/>
      <c r="N429"/>
      <c r="O429"/>
      <c r="P429"/>
      <c r="Q429"/>
    </row>
    <row r="430" ht="14.25">
      <c r="K430"/>
      <c r="L430"/>
      <c r="M430"/>
      <c r="N430"/>
      <c r="O430"/>
      <c r="P430"/>
      <c r="Q430"/>
    </row>
    <row r="431" ht="14.25">
      <c r="K431"/>
      <c r="L431"/>
      <c r="M431"/>
      <c r="N431"/>
      <c r="O431"/>
      <c r="P431"/>
      <c r="Q431"/>
    </row>
    <row r="432" ht="14.25">
      <c r="K432"/>
      <c r="L432"/>
      <c r="M432"/>
      <c r="N432"/>
      <c r="O432"/>
      <c r="P432"/>
      <c r="Q432"/>
    </row>
    <row r="433" ht="14.25">
      <c r="K433"/>
      <c r="L433"/>
      <c r="M433"/>
      <c r="N433"/>
      <c r="O433"/>
      <c r="P433"/>
      <c r="Q433"/>
    </row>
    <row r="434" ht="14.25">
      <c r="K434"/>
      <c r="L434"/>
      <c r="M434"/>
      <c r="N434"/>
      <c r="O434"/>
      <c r="P434"/>
      <c r="Q434"/>
    </row>
    <row r="435" ht="14.25">
      <c r="K435"/>
      <c r="L435"/>
      <c r="M435"/>
      <c r="N435"/>
      <c r="O435"/>
      <c r="P435"/>
      <c r="Q435"/>
    </row>
    <row r="436" ht="14.25">
      <c r="K436"/>
      <c r="L436"/>
      <c r="M436"/>
      <c r="N436"/>
      <c r="O436"/>
      <c r="P436"/>
      <c r="Q436"/>
    </row>
    <row r="437" ht="14.25">
      <c r="K437"/>
      <c r="L437"/>
      <c r="M437"/>
      <c r="N437"/>
      <c r="O437"/>
      <c r="P437"/>
      <c r="Q437"/>
    </row>
    <row r="438" ht="14.25">
      <c r="K438"/>
      <c r="L438"/>
      <c r="M438"/>
      <c r="N438"/>
      <c r="O438"/>
      <c r="P438"/>
      <c r="Q438"/>
    </row>
    <row r="439" ht="14.25">
      <c r="K439"/>
      <c r="L439"/>
      <c r="M439"/>
      <c r="N439"/>
      <c r="O439"/>
      <c r="P439"/>
      <c r="Q439"/>
    </row>
    <row r="440" ht="14.25">
      <c r="K440"/>
      <c r="L440"/>
      <c r="M440"/>
      <c r="N440"/>
      <c r="O440"/>
      <c r="P440"/>
      <c r="Q440"/>
    </row>
    <row r="441" ht="14.25">
      <c r="K441"/>
      <c r="L441"/>
      <c r="M441"/>
      <c r="N441"/>
      <c r="O441"/>
      <c r="P441"/>
      <c r="Q441"/>
    </row>
    <row r="442" ht="14.25">
      <c r="K442"/>
      <c r="L442"/>
      <c r="M442"/>
      <c r="N442"/>
      <c r="O442"/>
      <c r="P442"/>
      <c r="Q442"/>
    </row>
    <row r="443" ht="14.25">
      <c r="K443"/>
      <c r="L443"/>
      <c r="M443"/>
      <c r="N443"/>
      <c r="O443"/>
      <c r="P443"/>
      <c r="Q443"/>
    </row>
    <row r="444" ht="14.25">
      <c r="K444"/>
      <c r="L444"/>
      <c r="M444"/>
      <c r="N444"/>
      <c r="O444"/>
      <c r="P444"/>
      <c r="Q444"/>
    </row>
    <row r="445" ht="14.25">
      <c r="K445"/>
      <c r="L445"/>
      <c r="M445"/>
      <c r="N445"/>
      <c r="O445"/>
      <c r="P445"/>
      <c r="Q445"/>
    </row>
    <row r="446" ht="14.25">
      <c r="K446"/>
      <c r="L446"/>
      <c r="M446"/>
      <c r="N446"/>
      <c r="O446"/>
      <c r="P446"/>
      <c r="Q446"/>
    </row>
    <row r="447" ht="14.25">
      <c r="K447"/>
      <c r="L447"/>
      <c r="M447"/>
      <c r="N447"/>
      <c r="O447"/>
      <c r="P447"/>
      <c r="Q447"/>
    </row>
    <row r="448" ht="14.25">
      <c r="K448"/>
      <c r="L448"/>
      <c r="M448"/>
      <c r="N448"/>
      <c r="O448"/>
      <c r="P448"/>
      <c r="Q448"/>
    </row>
    <row r="449" ht="14.25">
      <c r="K449"/>
      <c r="L449"/>
      <c r="M449"/>
      <c r="N449"/>
      <c r="O449"/>
      <c r="P449"/>
      <c r="Q449"/>
    </row>
    <row r="450" ht="14.25">
      <c r="K450"/>
      <c r="L450"/>
      <c r="M450"/>
      <c r="N450"/>
      <c r="O450"/>
      <c r="P450"/>
      <c r="Q450"/>
    </row>
    <row r="451" ht="14.25">
      <c r="K451"/>
      <c r="L451"/>
      <c r="M451"/>
      <c r="N451"/>
      <c r="O451"/>
      <c r="P451"/>
      <c r="Q451"/>
    </row>
    <row r="452" ht="14.25">
      <c r="K452"/>
      <c r="L452"/>
      <c r="M452"/>
      <c r="N452"/>
      <c r="O452"/>
      <c r="P452"/>
      <c r="Q452"/>
    </row>
    <row r="453" ht="14.25">
      <c r="K453"/>
      <c r="L453"/>
      <c r="M453"/>
      <c r="N453"/>
      <c r="O453"/>
      <c r="P453"/>
      <c r="Q453"/>
    </row>
    <row r="454" ht="14.25">
      <c r="K454"/>
      <c r="L454"/>
      <c r="M454"/>
      <c r="N454"/>
      <c r="O454"/>
      <c r="P454"/>
      <c r="Q454"/>
    </row>
    <row r="455" ht="14.25">
      <c r="K455"/>
      <c r="L455"/>
      <c r="M455"/>
      <c r="N455"/>
      <c r="O455"/>
      <c r="P455"/>
      <c r="Q455"/>
    </row>
    <row r="456" ht="14.25">
      <c r="K456"/>
      <c r="L456"/>
      <c r="M456"/>
      <c r="N456"/>
      <c r="O456"/>
      <c r="P456"/>
      <c r="Q456"/>
    </row>
    <row r="457" ht="14.25">
      <c r="K457"/>
      <c r="L457"/>
      <c r="M457"/>
      <c r="N457"/>
      <c r="O457"/>
      <c r="P457"/>
      <c r="Q457"/>
    </row>
    <row r="458" ht="14.25">
      <c r="K458"/>
      <c r="L458"/>
      <c r="M458"/>
      <c r="N458"/>
      <c r="O458"/>
      <c r="P458"/>
      <c r="Q458"/>
    </row>
    <row r="459" ht="14.25">
      <c r="K459"/>
      <c r="L459"/>
      <c r="M459"/>
      <c r="N459"/>
      <c r="O459"/>
      <c r="P459"/>
      <c r="Q459"/>
    </row>
    <row r="460" ht="14.25">
      <c r="K460"/>
      <c r="L460"/>
      <c r="M460"/>
      <c r="N460"/>
      <c r="O460"/>
      <c r="P460"/>
      <c r="Q460"/>
    </row>
    <row r="461" ht="14.25">
      <c r="K461"/>
      <c r="L461"/>
      <c r="M461"/>
      <c r="N461"/>
      <c r="O461"/>
      <c r="P461"/>
      <c r="Q461"/>
    </row>
    <row r="462" ht="14.25">
      <c r="K462"/>
      <c r="L462"/>
      <c r="M462"/>
      <c r="N462"/>
      <c r="O462"/>
      <c r="P462"/>
      <c r="Q462"/>
    </row>
    <row r="463" ht="14.25">
      <c r="K463"/>
      <c r="L463"/>
      <c r="M463"/>
      <c r="N463"/>
      <c r="O463"/>
      <c r="P463"/>
      <c r="Q463"/>
    </row>
    <row r="464" ht="14.25">
      <c r="K464"/>
      <c r="L464"/>
      <c r="M464"/>
      <c r="N464"/>
      <c r="O464"/>
      <c r="P464"/>
      <c r="Q464"/>
    </row>
    <row r="465" ht="14.25">
      <c r="K465"/>
      <c r="L465"/>
      <c r="M465"/>
      <c r="N465"/>
      <c r="O465"/>
      <c r="P465"/>
      <c r="Q465"/>
    </row>
    <row r="466" ht="14.25">
      <c r="K466"/>
      <c r="L466"/>
      <c r="M466"/>
      <c r="N466"/>
      <c r="O466"/>
      <c r="P466"/>
      <c r="Q466"/>
    </row>
    <row r="467" ht="14.25">
      <c r="K467"/>
      <c r="L467"/>
      <c r="M467"/>
      <c r="N467"/>
      <c r="O467"/>
      <c r="P467"/>
      <c r="Q467"/>
    </row>
    <row r="468" ht="14.25">
      <c r="K468"/>
      <c r="L468"/>
      <c r="M468"/>
      <c r="N468"/>
      <c r="O468"/>
      <c r="P468"/>
      <c r="Q468"/>
    </row>
    <row r="469" ht="14.25">
      <c r="K469"/>
      <c r="L469"/>
      <c r="M469"/>
      <c r="N469"/>
      <c r="O469"/>
      <c r="P469"/>
      <c r="Q469"/>
    </row>
    <row r="470" ht="14.25">
      <c r="K470"/>
      <c r="L470"/>
      <c r="M470"/>
      <c r="N470"/>
      <c r="O470"/>
      <c r="P470"/>
      <c r="Q470"/>
    </row>
    <row r="471" ht="14.25">
      <c r="K471"/>
      <c r="L471"/>
      <c r="M471"/>
      <c r="N471"/>
      <c r="O471"/>
      <c r="P471"/>
      <c r="Q471"/>
    </row>
    <row r="472" ht="14.25">
      <c r="K472"/>
      <c r="L472"/>
      <c r="M472"/>
      <c r="N472"/>
      <c r="O472"/>
      <c r="P472"/>
      <c r="Q472"/>
    </row>
    <row r="473" ht="14.25">
      <c r="K473"/>
      <c r="L473"/>
      <c r="M473"/>
      <c r="N473"/>
      <c r="O473"/>
      <c r="P473"/>
      <c r="Q473"/>
    </row>
    <row r="474" ht="14.25">
      <c r="K474"/>
      <c r="L474"/>
      <c r="M474"/>
      <c r="N474"/>
      <c r="O474"/>
      <c r="P474"/>
      <c r="Q474"/>
    </row>
    <row r="475" ht="14.25">
      <c r="K475"/>
      <c r="L475"/>
      <c r="M475"/>
      <c r="N475"/>
      <c r="O475"/>
      <c r="P475"/>
      <c r="Q475"/>
    </row>
    <row r="476" ht="14.25">
      <c r="K476"/>
      <c r="L476"/>
      <c r="M476"/>
      <c r="N476"/>
      <c r="O476"/>
      <c r="P476"/>
      <c r="Q476"/>
    </row>
    <row r="477" ht="14.25">
      <c r="K477"/>
      <c r="L477"/>
      <c r="M477"/>
      <c r="N477"/>
      <c r="O477"/>
      <c r="P477"/>
      <c r="Q477"/>
    </row>
    <row r="478" ht="14.25">
      <c r="K478"/>
      <c r="L478"/>
      <c r="M478"/>
      <c r="N478"/>
      <c r="O478"/>
      <c r="P478"/>
      <c r="Q478"/>
    </row>
    <row r="479" ht="14.25">
      <c r="K479"/>
      <c r="L479"/>
      <c r="M479"/>
      <c r="N479"/>
      <c r="O479"/>
      <c r="P479"/>
      <c r="Q479"/>
    </row>
    <row r="480" ht="14.25">
      <c r="K480"/>
      <c r="L480"/>
      <c r="M480"/>
      <c r="N480"/>
      <c r="O480"/>
      <c r="P480"/>
      <c r="Q480"/>
    </row>
    <row r="481" ht="14.25">
      <c r="K481"/>
      <c r="L481"/>
      <c r="M481"/>
      <c r="N481"/>
      <c r="O481"/>
      <c r="P481"/>
      <c r="Q481"/>
    </row>
    <row r="482" ht="14.25">
      <c r="K482"/>
      <c r="L482"/>
      <c r="M482"/>
      <c r="N482"/>
      <c r="O482"/>
      <c r="P482"/>
      <c r="Q482"/>
    </row>
    <row r="483" ht="14.25">
      <c r="K483"/>
      <c r="L483"/>
      <c r="M483"/>
      <c r="N483"/>
      <c r="O483"/>
      <c r="P483"/>
      <c r="Q483"/>
    </row>
    <row r="484" ht="14.25">
      <c r="K484"/>
      <c r="L484"/>
      <c r="M484"/>
      <c r="N484"/>
      <c r="O484"/>
      <c r="P484"/>
      <c r="Q484"/>
    </row>
    <row r="485" ht="14.25">
      <c r="K485"/>
      <c r="L485"/>
      <c r="M485"/>
      <c r="N485"/>
      <c r="O485"/>
      <c r="P485"/>
      <c r="Q485"/>
    </row>
    <row r="486" ht="14.25">
      <c r="K486"/>
      <c r="L486"/>
      <c r="M486"/>
      <c r="N486"/>
      <c r="O486"/>
      <c r="P486"/>
      <c r="Q486"/>
    </row>
    <row r="487" ht="14.25">
      <c r="K487"/>
      <c r="L487"/>
      <c r="M487"/>
      <c r="N487"/>
      <c r="O487"/>
      <c r="P487"/>
      <c r="Q487"/>
    </row>
    <row r="488" ht="14.25">
      <c r="K488"/>
      <c r="L488"/>
      <c r="M488"/>
      <c r="N488"/>
      <c r="O488"/>
      <c r="P488"/>
      <c r="Q488"/>
    </row>
    <row r="489" ht="14.25">
      <c r="K489"/>
      <c r="L489"/>
      <c r="M489"/>
      <c r="N489"/>
      <c r="O489"/>
      <c r="P489"/>
      <c r="Q489"/>
    </row>
    <row r="490" ht="14.25">
      <c r="K490"/>
      <c r="L490"/>
      <c r="M490"/>
      <c r="N490"/>
      <c r="O490"/>
      <c r="P490"/>
      <c r="Q490"/>
    </row>
    <row r="491" ht="14.25">
      <c r="K491"/>
      <c r="L491"/>
      <c r="M491"/>
      <c r="N491"/>
      <c r="O491"/>
      <c r="P491"/>
      <c r="Q491"/>
    </row>
    <row r="492" ht="14.25">
      <c r="K492"/>
      <c r="L492"/>
      <c r="M492"/>
      <c r="N492"/>
      <c r="O492"/>
      <c r="P492"/>
      <c r="Q492"/>
    </row>
    <row r="493" ht="14.25">
      <c r="K493"/>
      <c r="L493"/>
      <c r="M493"/>
      <c r="N493"/>
      <c r="O493"/>
      <c r="P493"/>
      <c r="Q493"/>
    </row>
    <row r="494" ht="14.25">
      <c r="K494"/>
      <c r="L494"/>
      <c r="M494"/>
      <c r="N494"/>
      <c r="O494"/>
      <c r="P494"/>
      <c r="Q494"/>
    </row>
    <row r="495" ht="14.25">
      <c r="K495"/>
      <c r="L495"/>
      <c r="M495"/>
      <c r="N495"/>
      <c r="O495"/>
      <c r="P495"/>
      <c r="Q495"/>
    </row>
    <row r="496" ht="14.25">
      <c r="K496"/>
      <c r="L496"/>
      <c r="M496"/>
      <c r="N496"/>
      <c r="O496"/>
      <c r="P496"/>
      <c r="Q496"/>
    </row>
    <row r="497" ht="14.25">
      <c r="K497"/>
      <c r="L497"/>
      <c r="M497"/>
      <c r="N497"/>
      <c r="O497"/>
      <c r="P497"/>
      <c r="Q497"/>
    </row>
    <row r="498" ht="14.25">
      <c r="K498"/>
      <c r="L498"/>
      <c r="M498"/>
      <c r="N498"/>
      <c r="O498"/>
      <c r="P498"/>
      <c r="Q498"/>
    </row>
    <row r="499" ht="14.25">
      <c r="K499"/>
      <c r="L499"/>
      <c r="M499"/>
      <c r="N499"/>
      <c r="O499"/>
      <c r="P499"/>
      <c r="Q499"/>
    </row>
    <row r="500" ht="14.25">
      <c r="K500"/>
      <c r="L500"/>
      <c r="M500"/>
      <c r="N500"/>
      <c r="O500"/>
      <c r="P500"/>
      <c r="Q500"/>
    </row>
    <row r="501" ht="14.25">
      <c r="K501"/>
      <c r="L501"/>
      <c r="M501"/>
      <c r="N501"/>
      <c r="O501"/>
      <c r="P501"/>
      <c r="Q501"/>
    </row>
    <row r="502" ht="14.25">
      <c r="K502"/>
      <c r="L502"/>
      <c r="M502"/>
      <c r="N502"/>
      <c r="O502"/>
      <c r="P502"/>
      <c r="Q502"/>
    </row>
    <row r="503" ht="14.25">
      <c r="K503"/>
      <c r="L503"/>
      <c r="M503"/>
      <c r="N503"/>
      <c r="O503"/>
      <c r="P503"/>
      <c r="Q503"/>
    </row>
    <row r="504" ht="14.25">
      <c r="K504"/>
      <c r="L504"/>
      <c r="M504"/>
      <c r="N504"/>
      <c r="O504"/>
      <c r="P504"/>
      <c r="Q504"/>
    </row>
    <row r="505" ht="14.25">
      <c r="K505"/>
      <c r="L505"/>
      <c r="M505"/>
      <c r="N505"/>
      <c r="O505"/>
      <c r="P505"/>
      <c r="Q505"/>
    </row>
    <row r="506" ht="14.25">
      <c r="K506"/>
      <c r="L506"/>
      <c r="M506"/>
      <c r="N506"/>
      <c r="O506"/>
      <c r="P506"/>
      <c r="Q506"/>
    </row>
    <row r="507" ht="14.25">
      <c r="K507"/>
      <c r="L507"/>
      <c r="M507"/>
      <c r="N507"/>
      <c r="O507"/>
      <c r="P507"/>
      <c r="Q507"/>
    </row>
    <row r="508" ht="14.25">
      <c r="K508"/>
      <c r="L508"/>
      <c r="M508"/>
      <c r="N508"/>
      <c r="O508"/>
      <c r="P508"/>
      <c r="Q508"/>
    </row>
    <row r="509" ht="14.25">
      <c r="K509"/>
      <c r="L509"/>
      <c r="M509"/>
      <c r="N509"/>
      <c r="O509"/>
      <c r="P509"/>
      <c r="Q509"/>
    </row>
    <row r="510" ht="14.25">
      <c r="K510"/>
      <c r="L510"/>
      <c r="M510"/>
      <c r="N510"/>
      <c r="O510"/>
      <c r="P510"/>
      <c r="Q510"/>
    </row>
    <row r="511" ht="14.25">
      <c r="K511"/>
      <c r="L511"/>
      <c r="M511"/>
      <c r="N511"/>
      <c r="O511"/>
      <c r="P511"/>
      <c r="Q511"/>
    </row>
    <row r="512" ht="14.25">
      <c r="K512"/>
      <c r="L512"/>
      <c r="M512"/>
      <c r="N512"/>
      <c r="O512"/>
      <c r="P512"/>
      <c r="Q512"/>
    </row>
    <row r="513" ht="14.25">
      <c r="K513"/>
      <c r="L513"/>
      <c r="M513"/>
      <c r="N513"/>
      <c r="O513"/>
      <c r="P513"/>
      <c r="Q513"/>
    </row>
    <row r="514" ht="14.25">
      <c r="K514"/>
      <c r="L514"/>
      <c r="M514"/>
      <c r="N514"/>
      <c r="O514"/>
      <c r="P514"/>
      <c r="Q514"/>
    </row>
    <row r="515" ht="14.25">
      <c r="K515"/>
      <c r="L515"/>
      <c r="M515"/>
      <c r="N515"/>
      <c r="O515"/>
      <c r="P515"/>
      <c r="Q515"/>
    </row>
    <row r="516" ht="14.25">
      <c r="K516"/>
      <c r="L516"/>
      <c r="M516"/>
      <c r="N516"/>
      <c r="O516"/>
      <c r="P516"/>
      <c r="Q516"/>
    </row>
    <row r="517" ht="14.25">
      <c r="K517"/>
      <c r="L517"/>
      <c r="M517"/>
      <c r="N517"/>
      <c r="O517"/>
      <c r="P517"/>
      <c r="Q517"/>
    </row>
    <row r="518" ht="14.25">
      <c r="K518"/>
      <c r="L518"/>
      <c r="M518"/>
      <c r="N518"/>
      <c r="O518"/>
      <c r="P518"/>
      <c r="Q518"/>
    </row>
    <row r="519" ht="14.25">
      <c r="K519"/>
      <c r="L519"/>
      <c r="M519"/>
      <c r="N519"/>
      <c r="O519"/>
      <c r="P519"/>
      <c r="Q519"/>
    </row>
    <row r="520" ht="14.25">
      <c r="K520"/>
      <c r="L520"/>
      <c r="M520"/>
      <c r="N520"/>
      <c r="O520"/>
      <c r="P520"/>
      <c r="Q520"/>
    </row>
    <row r="521" ht="14.25">
      <c r="K521"/>
      <c r="L521"/>
      <c r="M521"/>
      <c r="N521"/>
      <c r="O521"/>
      <c r="P521"/>
      <c r="Q521"/>
    </row>
    <row r="522" ht="14.25">
      <c r="K522"/>
      <c r="L522"/>
      <c r="M522"/>
      <c r="N522"/>
      <c r="O522"/>
      <c r="P522"/>
      <c r="Q522"/>
    </row>
    <row r="523" ht="14.25">
      <c r="K523"/>
      <c r="L523"/>
      <c r="M523"/>
      <c r="N523"/>
      <c r="O523"/>
      <c r="P523"/>
      <c r="Q523"/>
    </row>
    <row r="524" ht="14.25">
      <c r="K524"/>
      <c r="L524"/>
      <c r="M524"/>
      <c r="N524"/>
      <c r="O524"/>
      <c r="P524"/>
      <c r="Q524"/>
    </row>
    <row r="525" ht="14.25">
      <c r="K525"/>
      <c r="L525"/>
      <c r="M525"/>
      <c r="N525"/>
      <c r="O525"/>
      <c r="P525"/>
      <c r="Q525"/>
    </row>
    <row r="526" ht="14.25">
      <c r="K526"/>
      <c r="L526"/>
      <c r="M526"/>
      <c r="N526"/>
      <c r="O526"/>
      <c r="P526"/>
      <c r="Q526"/>
    </row>
    <row r="527" ht="14.25">
      <c r="K527"/>
      <c r="L527"/>
      <c r="M527"/>
      <c r="N527"/>
      <c r="O527"/>
      <c r="P527"/>
      <c r="Q527"/>
    </row>
    <row r="528" ht="14.25">
      <c r="K528"/>
      <c r="L528"/>
      <c r="M528"/>
      <c r="N528"/>
      <c r="O528"/>
      <c r="P528"/>
      <c r="Q528"/>
    </row>
    <row r="529" ht="14.25">
      <c r="K529"/>
      <c r="L529"/>
      <c r="M529"/>
      <c r="N529"/>
      <c r="O529"/>
      <c r="P529"/>
      <c r="Q529"/>
    </row>
    <row r="530" ht="14.25">
      <c r="K530"/>
      <c r="L530"/>
      <c r="M530"/>
      <c r="N530"/>
      <c r="O530"/>
      <c r="P530"/>
      <c r="Q530"/>
    </row>
    <row r="531" ht="14.25">
      <c r="K531"/>
      <c r="L531"/>
      <c r="M531"/>
      <c r="N531"/>
      <c r="O531"/>
      <c r="P531"/>
      <c r="Q531"/>
    </row>
    <row r="532" ht="14.25">
      <c r="K532"/>
      <c r="L532"/>
      <c r="M532"/>
      <c r="N532"/>
      <c r="O532"/>
      <c r="P532"/>
      <c r="Q532"/>
    </row>
    <row r="533" ht="14.25">
      <c r="K533"/>
      <c r="L533"/>
      <c r="M533"/>
      <c r="N533"/>
      <c r="O533"/>
      <c r="P533"/>
      <c r="Q533"/>
    </row>
    <row r="534" ht="14.25">
      <c r="K534"/>
      <c r="L534"/>
      <c r="M534"/>
      <c r="N534"/>
      <c r="O534"/>
      <c r="P534"/>
      <c r="Q534"/>
    </row>
    <row r="535" ht="14.25">
      <c r="K535"/>
      <c r="L535"/>
      <c r="M535"/>
      <c r="N535"/>
      <c r="O535"/>
      <c r="P535"/>
      <c r="Q535"/>
    </row>
    <row r="536" ht="14.25">
      <c r="K536"/>
      <c r="L536"/>
      <c r="M536"/>
      <c r="N536"/>
      <c r="O536"/>
      <c r="P536"/>
      <c r="Q536"/>
    </row>
    <row r="537" ht="14.25">
      <c r="K537"/>
      <c r="L537"/>
      <c r="M537"/>
      <c r="N537"/>
      <c r="O537"/>
      <c r="P537"/>
      <c r="Q537"/>
    </row>
    <row r="538" ht="14.25">
      <c r="K538"/>
      <c r="L538"/>
      <c r="M538"/>
      <c r="N538"/>
      <c r="O538"/>
      <c r="P538"/>
      <c r="Q538"/>
    </row>
    <row r="539" ht="14.25">
      <c r="K539"/>
      <c r="L539"/>
      <c r="M539"/>
      <c r="N539"/>
      <c r="O539"/>
      <c r="P539"/>
      <c r="Q539"/>
    </row>
    <row r="540" ht="14.25">
      <c r="K540"/>
      <c r="L540"/>
      <c r="M540"/>
      <c r="N540"/>
      <c r="O540"/>
      <c r="P540"/>
      <c r="Q540"/>
    </row>
    <row r="541" ht="14.25">
      <c r="K541"/>
      <c r="L541"/>
      <c r="M541"/>
      <c r="N541"/>
      <c r="O541"/>
      <c r="P541"/>
      <c r="Q541"/>
    </row>
    <row r="542" ht="14.25">
      <c r="K542"/>
      <c r="L542"/>
      <c r="M542"/>
      <c r="N542"/>
      <c r="O542"/>
      <c r="P542"/>
      <c r="Q542"/>
    </row>
    <row r="543" ht="14.25">
      <c r="K543"/>
      <c r="L543"/>
      <c r="M543"/>
      <c r="N543"/>
      <c r="O543"/>
      <c r="P543"/>
      <c r="Q543"/>
    </row>
    <row r="544" ht="14.25">
      <c r="K544"/>
      <c r="L544"/>
      <c r="M544"/>
      <c r="N544"/>
      <c r="O544"/>
      <c r="P544"/>
      <c r="Q544"/>
    </row>
    <row r="545" ht="14.25">
      <c r="K545"/>
      <c r="L545"/>
      <c r="M545"/>
      <c r="N545"/>
      <c r="O545"/>
      <c r="P545"/>
      <c r="Q545"/>
    </row>
    <row r="546" ht="14.25">
      <c r="K546"/>
      <c r="L546"/>
      <c r="M546"/>
      <c r="N546"/>
      <c r="O546"/>
      <c r="P546"/>
      <c r="Q546"/>
    </row>
    <row r="547" ht="14.25">
      <c r="K547"/>
      <c r="L547"/>
      <c r="M547"/>
      <c r="N547"/>
      <c r="O547"/>
      <c r="P547"/>
      <c r="Q547"/>
    </row>
    <row r="548" ht="14.25">
      <c r="K548"/>
      <c r="L548"/>
      <c r="M548"/>
      <c r="N548"/>
      <c r="O548"/>
      <c r="P548"/>
      <c r="Q548"/>
    </row>
    <row r="549" ht="14.25">
      <c r="K549"/>
      <c r="L549"/>
      <c r="M549"/>
      <c r="N549"/>
      <c r="O549"/>
      <c r="P549"/>
      <c r="Q549"/>
    </row>
    <row r="550" ht="14.25">
      <c r="K550"/>
      <c r="L550"/>
      <c r="M550"/>
      <c r="N550"/>
      <c r="O550"/>
      <c r="P550"/>
      <c r="Q550"/>
    </row>
    <row r="551" ht="14.25">
      <c r="K551"/>
      <c r="L551"/>
      <c r="M551"/>
      <c r="N551"/>
      <c r="O551"/>
      <c r="P551"/>
      <c r="Q551"/>
    </row>
    <row r="552" ht="14.25">
      <c r="K552"/>
      <c r="L552"/>
      <c r="M552"/>
      <c r="N552"/>
      <c r="O552"/>
      <c r="P552"/>
      <c r="Q552"/>
    </row>
    <row r="553" ht="14.25">
      <c r="K553"/>
      <c r="L553"/>
      <c r="M553"/>
      <c r="N553"/>
      <c r="O553"/>
      <c r="P553"/>
      <c r="Q553"/>
    </row>
    <row r="554" ht="14.25">
      <c r="K554"/>
      <c r="L554"/>
      <c r="M554"/>
      <c r="N554"/>
      <c r="O554"/>
      <c r="P554"/>
      <c r="Q554"/>
    </row>
    <row r="555" ht="14.25">
      <c r="K555"/>
      <c r="L555"/>
      <c r="M555"/>
      <c r="N555"/>
      <c r="O555"/>
      <c r="P555"/>
      <c r="Q555"/>
    </row>
    <row r="556" ht="14.25">
      <c r="K556"/>
      <c r="L556"/>
      <c r="M556"/>
      <c r="N556"/>
      <c r="O556"/>
      <c r="P556"/>
      <c r="Q556"/>
    </row>
    <row r="557" ht="14.25">
      <c r="K557"/>
      <c r="L557"/>
      <c r="M557"/>
      <c r="N557"/>
      <c r="O557"/>
      <c r="P557"/>
      <c r="Q557"/>
    </row>
    <row r="558" ht="14.25">
      <c r="K558"/>
      <c r="L558"/>
      <c r="M558"/>
      <c r="N558"/>
      <c r="O558"/>
      <c r="P558"/>
      <c r="Q558"/>
    </row>
    <row r="559" ht="14.25">
      <c r="K559"/>
      <c r="L559"/>
      <c r="M559"/>
      <c r="N559"/>
      <c r="O559"/>
      <c r="P559"/>
      <c r="Q559"/>
    </row>
    <row r="560" ht="14.25">
      <c r="K560"/>
      <c r="L560"/>
      <c r="M560"/>
      <c r="N560"/>
      <c r="O560"/>
      <c r="P560"/>
      <c r="Q560"/>
    </row>
    <row r="561" ht="14.25">
      <c r="K561"/>
      <c r="L561"/>
      <c r="M561"/>
      <c r="N561"/>
      <c r="O561"/>
      <c r="P561"/>
      <c r="Q561"/>
    </row>
    <row r="562" ht="14.25">
      <c r="K562"/>
      <c r="L562"/>
      <c r="M562"/>
      <c r="N562"/>
      <c r="O562"/>
      <c r="P562"/>
      <c r="Q562"/>
    </row>
    <row r="563" ht="14.25">
      <c r="K563"/>
      <c r="L563"/>
      <c r="M563"/>
      <c r="N563"/>
      <c r="O563"/>
      <c r="P563"/>
      <c r="Q563"/>
    </row>
    <row r="564" ht="14.25">
      <c r="K564"/>
      <c r="L564"/>
      <c r="M564"/>
      <c r="N564"/>
      <c r="O564"/>
      <c r="P564"/>
      <c r="Q564"/>
    </row>
    <row r="565" ht="14.25">
      <c r="K565"/>
      <c r="L565"/>
      <c r="M565"/>
      <c r="N565"/>
      <c r="O565"/>
      <c r="P565"/>
      <c r="Q565"/>
    </row>
    <row r="566" ht="14.25">
      <c r="K566"/>
      <c r="L566"/>
      <c r="M566"/>
      <c r="N566"/>
      <c r="O566"/>
      <c r="P566"/>
      <c r="Q566"/>
    </row>
    <row r="567" ht="14.25">
      <c r="K567"/>
      <c r="L567"/>
      <c r="M567"/>
      <c r="N567"/>
      <c r="O567"/>
      <c r="P567"/>
      <c r="Q567"/>
    </row>
    <row r="568" ht="14.25">
      <c r="K568"/>
      <c r="L568"/>
      <c r="M568"/>
      <c r="N568"/>
      <c r="O568"/>
      <c r="P568"/>
      <c r="Q568"/>
    </row>
    <row r="569" ht="14.25">
      <c r="K569"/>
      <c r="L569"/>
      <c r="M569"/>
      <c r="N569"/>
      <c r="O569"/>
      <c r="P569"/>
      <c r="Q569"/>
    </row>
    <row r="570" ht="14.25">
      <c r="K570"/>
      <c r="L570"/>
      <c r="M570"/>
      <c r="N570"/>
      <c r="O570"/>
      <c r="P570"/>
      <c r="Q570"/>
    </row>
    <row r="571" ht="14.25">
      <c r="K571"/>
      <c r="L571"/>
      <c r="M571"/>
      <c r="N571"/>
      <c r="O571"/>
      <c r="P571"/>
      <c r="Q571"/>
    </row>
    <row r="572" ht="14.25">
      <c r="K572"/>
      <c r="L572"/>
      <c r="M572"/>
      <c r="N572"/>
      <c r="O572"/>
      <c r="P572"/>
      <c r="Q572"/>
    </row>
    <row r="573" ht="14.25">
      <c r="K573"/>
      <c r="L573"/>
      <c r="M573"/>
      <c r="N573"/>
      <c r="O573"/>
      <c r="P573"/>
      <c r="Q573"/>
    </row>
    <row r="574" ht="14.25">
      <c r="K574"/>
      <c r="L574"/>
      <c r="M574"/>
      <c r="N574"/>
      <c r="O574"/>
      <c r="P574"/>
      <c r="Q574"/>
    </row>
    <row r="575" ht="14.25">
      <c r="K575"/>
      <c r="L575"/>
      <c r="M575"/>
      <c r="N575"/>
      <c r="O575"/>
      <c r="P575"/>
      <c r="Q575"/>
    </row>
    <row r="576" ht="14.25">
      <c r="K576"/>
      <c r="L576"/>
      <c r="M576"/>
      <c r="N576"/>
      <c r="O576"/>
      <c r="P576"/>
      <c r="Q576"/>
    </row>
    <row r="577" ht="14.25">
      <c r="K577"/>
      <c r="L577"/>
      <c r="M577"/>
      <c r="N577"/>
      <c r="O577"/>
      <c r="P577"/>
      <c r="Q577"/>
    </row>
    <row r="578" ht="14.25">
      <c r="K578"/>
      <c r="L578"/>
      <c r="M578"/>
      <c r="N578"/>
      <c r="O578"/>
      <c r="P578"/>
      <c r="Q578"/>
    </row>
    <row r="579" ht="14.25">
      <c r="K579"/>
      <c r="L579"/>
      <c r="M579"/>
      <c r="N579"/>
      <c r="O579"/>
      <c r="P579"/>
      <c r="Q579"/>
    </row>
    <row r="580" ht="14.25">
      <c r="K580"/>
      <c r="L580"/>
      <c r="M580"/>
      <c r="N580"/>
      <c r="O580"/>
      <c r="P580"/>
      <c r="Q580"/>
    </row>
    <row r="581" ht="14.25">
      <c r="K581"/>
      <c r="L581"/>
      <c r="M581"/>
      <c r="N581"/>
      <c r="O581"/>
      <c r="P581"/>
      <c r="Q581"/>
    </row>
    <row r="582" ht="14.25">
      <c r="K582"/>
      <c r="L582"/>
      <c r="M582"/>
      <c r="N582"/>
      <c r="O582"/>
      <c r="P582"/>
      <c r="Q582"/>
    </row>
    <row r="583" ht="14.25">
      <c r="K583"/>
      <c r="L583"/>
      <c r="M583"/>
      <c r="N583"/>
      <c r="O583"/>
      <c r="P583"/>
      <c r="Q583"/>
    </row>
    <row r="584" ht="14.25">
      <c r="K584"/>
      <c r="L584"/>
      <c r="M584"/>
      <c r="N584"/>
      <c r="O584"/>
      <c r="P584"/>
      <c r="Q584"/>
    </row>
    <row r="585" ht="14.25">
      <c r="K585"/>
      <c r="L585"/>
      <c r="M585"/>
      <c r="N585"/>
      <c r="O585"/>
      <c r="P585"/>
      <c r="Q585"/>
    </row>
    <row r="586" ht="14.25">
      <c r="K586"/>
      <c r="L586"/>
      <c r="M586"/>
      <c r="N586"/>
      <c r="O586"/>
      <c r="P586"/>
      <c r="Q586"/>
    </row>
    <row r="587" ht="14.25">
      <c r="K587"/>
      <c r="L587"/>
      <c r="M587"/>
      <c r="N587"/>
      <c r="O587"/>
      <c r="P587"/>
      <c r="Q587"/>
    </row>
    <row r="588" ht="14.25">
      <c r="K588"/>
      <c r="L588"/>
      <c r="M588"/>
      <c r="N588"/>
      <c r="O588"/>
      <c r="P588"/>
      <c r="Q588"/>
    </row>
    <row r="589" ht="14.25">
      <c r="K589"/>
      <c r="L589"/>
      <c r="M589"/>
      <c r="N589"/>
      <c r="O589"/>
      <c r="P589"/>
      <c r="Q589"/>
    </row>
    <row r="590" ht="14.25">
      <c r="K590"/>
      <c r="L590"/>
      <c r="M590"/>
      <c r="N590"/>
      <c r="O590"/>
      <c r="P590"/>
      <c r="Q590"/>
    </row>
    <row r="591" ht="14.25">
      <c r="K591"/>
      <c r="L591"/>
      <c r="M591"/>
      <c r="N591"/>
      <c r="O591"/>
      <c r="P591"/>
      <c r="Q591"/>
    </row>
    <row r="592" ht="14.25">
      <c r="K592"/>
      <c r="L592"/>
      <c r="M592"/>
      <c r="N592"/>
      <c r="O592"/>
      <c r="P592"/>
      <c r="Q592"/>
    </row>
    <row r="593" ht="14.25">
      <c r="K593"/>
      <c r="L593"/>
      <c r="M593"/>
      <c r="N593"/>
      <c r="O593"/>
      <c r="P593"/>
      <c r="Q593"/>
    </row>
    <row r="594" ht="14.25">
      <c r="K594"/>
      <c r="L594"/>
      <c r="M594"/>
      <c r="N594"/>
      <c r="O594"/>
      <c r="P594"/>
      <c r="Q594"/>
    </row>
    <row r="595" ht="14.25">
      <c r="K595"/>
      <c r="L595"/>
      <c r="M595"/>
      <c r="N595"/>
      <c r="O595"/>
      <c r="P595"/>
      <c r="Q595"/>
    </row>
    <row r="596" ht="14.25">
      <c r="K596"/>
      <c r="L596"/>
      <c r="M596"/>
      <c r="N596"/>
      <c r="O596"/>
      <c r="P596"/>
      <c r="Q596"/>
    </row>
    <row r="597" ht="14.25">
      <c r="K597"/>
      <c r="L597"/>
      <c r="M597"/>
      <c r="N597"/>
      <c r="O597"/>
      <c r="P597"/>
      <c r="Q597"/>
    </row>
    <row r="598" ht="14.25">
      <c r="K598"/>
      <c r="L598"/>
      <c r="M598"/>
      <c r="N598"/>
      <c r="O598"/>
      <c r="P598"/>
      <c r="Q598"/>
    </row>
    <row r="599" ht="14.25">
      <c r="K599"/>
      <c r="L599"/>
      <c r="M599"/>
      <c r="N599"/>
      <c r="O599"/>
      <c r="P599"/>
      <c r="Q599"/>
    </row>
    <row r="600" ht="14.25">
      <c r="K600"/>
      <c r="L600"/>
      <c r="M600"/>
      <c r="N600"/>
      <c r="O600"/>
      <c r="P600"/>
      <c r="Q600"/>
    </row>
    <row r="601" ht="14.25">
      <c r="K601"/>
      <c r="L601"/>
      <c r="M601"/>
      <c r="N601"/>
      <c r="O601"/>
      <c r="P601"/>
      <c r="Q601"/>
    </row>
    <row r="602" ht="14.25">
      <c r="K602"/>
      <c r="L602"/>
      <c r="M602"/>
      <c r="N602"/>
      <c r="O602"/>
      <c r="P602"/>
      <c r="Q602"/>
    </row>
    <row r="603" ht="14.25">
      <c r="K603"/>
      <c r="L603"/>
      <c r="M603"/>
      <c r="N603"/>
      <c r="O603"/>
      <c r="P603"/>
      <c r="Q603"/>
    </row>
    <row r="604" ht="14.25">
      <c r="K604"/>
      <c r="L604"/>
      <c r="M604"/>
      <c r="N604"/>
      <c r="O604"/>
      <c r="P604"/>
      <c r="Q604"/>
    </row>
    <row r="605" ht="14.25">
      <c r="K605"/>
      <c r="L605"/>
      <c r="M605"/>
      <c r="N605"/>
      <c r="O605"/>
      <c r="P605"/>
      <c r="Q605"/>
    </row>
    <row r="606" ht="14.25">
      <c r="K606"/>
      <c r="L606"/>
      <c r="M606"/>
      <c r="N606"/>
      <c r="O606"/>
      <c r="P606"/>
      <c r="Q606"/>
    </row>
    <row r="607" ht="14.25">
      <c r="K607"/>
      <c r="L607"/>
      <c r="M607"/>
      <c r="N607"/>
      <c r="O607"/>
      <c r="P607"/>
      <c r="Q607"/>
    </row>
    <row r="608" ht="14.25">
      <c r="K608"/>
      <c r="L608"/>
      <c r="M608"/>
      <c r="N608"/>
      <c r="O608"/>
      <c r="P608"/>
      <c r="Q608"/>
    </row>
    <row r="609" ht="14.25">
      <c r="K609"/>
      <c r="L609"/>
      <c r="M609"/>
      <c r="N609"/>
      <c r="O609"/>
      <c r="P609"/>
      <c r="Q609"/>
    </row>
    <row r="610" ht="14.25">
      <c r="K610"/>
      <c r="L610"/>
      <c r="M610"/>
      <c r="N610"/>
      <c r="O610"/>
      <c r="P610"/>
      <c r="Q610"/>
    </row>
    <row r="611" ht="14.25">
      <c r="K611"/>
      <c r="L611"/>
      <c r="M611"/>
      <c r="N611"/>
      <c r="O611"/>
      <c r="P611"/>
      <c r="Q611"/>
    </row>
    <row r="612" ht="14.25">
      <c r="K612"/>
      <c r="L612"/>
      <c r="M612"/>
      <c r="N612"/>
      <c r="O612"/>
      <c r="P612"/>
      <c r="Q612"/>
    </row>
    <row r="613" ht="14.25">
      <c r="K613"/>
      <c r="L613"/>
      <c r="M613"/>
      <c r="N613"/>
      <c r="O613"/>
      <c r="P613"/>
      <c r="Q613"/>
    </row>
    <row r="614" ht="14.25">
      <c r="K614"/>
      <c r="L614"/>
      <c r="M614"/>
      <c r="N614"/>
      <c r="O614"/>
      <c r="P614"/>
      <c r="Q614"/>
    </row>
    <row r="615" ht="14.25">
      <c r="K615"/>
      <c r="L615"/>
      <c r="M615"/>
      <c r="N615"/>
      <c r="O615"/>
      <c r="P615"/>
      <c r="Q615"/>
    </row>
    <row r="616" ht="14.25">
      <c r="K616"/>
      <c r="L616"/>
      <c r="M616"/>
      <c r="N616"/>
      <c r="O616"/>
      <c r="P616"/>
      <c r="Q616"/>
    </row>
    <row r="617" ht="14.25">
      <c r="K617"/>
      <c r="L617"/>
      <c r="M617"/>
      <c r="N617"/>
      <c r="O617"/>
      <c r="P617"/>
      <c r="Q617"/>
    </row>
    <row r="618" ht="14.25">
      <c r="K618"/>
      <c r="L618"/>
      <c r="M618"/>
      <c r="N618"/>
      <c r="O618"/>
      <c r="P618"/>
      <c r="Q618"/>
    </row>
    <row r="619" ht="14.25">
      <c r="K619"/>
      <c r="L619"/>
      <c r="M619"/>
      <c r="N619"/>
      <c r="O619"/>
      <c r="P619"/>
      <c r="Q619"/>
    </row>
    <row r="620" ht="14.25">
      <c r="K620"/>
      <c r="L620"/>
      <c r="M620"/>
      <c r="N620"/>
      <c r="O620"/>
      <c r="P620"/>
      <c r="Q620"/>
    </row>
    <row r="621" ht="14.25">
      <c r="K621"/>
      <c r="L621"/>
      <c r="M621"/>
      <c r="N621"/>
      <c r="O621"/>
      <c r="P621"/>
      <c r="Q621"/>
    </row>
    <row r="622" ht="14.25">
      <c r="K622"/>
      <c r="L622"/>
      <c r="M622"/>
      <c r="N622"/>
      <c r="O622"/>
      <c r="P622"/>
      <c r="Q622"/>
    </row>
    <row r="623" ht="14.25">
      <c r="K623"/>
      <c r="L623"/>
      <c r="M623"/>
      <c r="N623"/>
      <c r="O623"/>
      <c r="P623"/>
      <c r="Q623"/>
    </row>
    <row r="624" ht="14.25">
      <c r="K624"/>
      <c r="L624"/>
      <c r="M624"/>
      <c r="N624"/>
      <c r="O624"/>
      <c r="P624"/>
      <c r="Q624"/>
    </row>
    <row r="625" ht="14.25">
      <c r="K625"/>
      <c r="L625"/>
      <c r="M625"/>
      <c r="N625"/>
      <c r="O625"/>
      <c r="P625"/>
      <c r="Q625"/>
    </row>
    <row r="626" ht="14.25">
      <c r="K626"/>
      <c r="L626"/>
      <c r="M626"/>
      <c r="N626"/>
      <c r="O626"/>
      <c r="P626"/>
      <c r="Q626"/>
    </row>
    <row r="627" ht="14.25">
      <c r="K627"/>
      <c r="L627"/>
      <c r="M627"/>
      <c r="N627"/>
      <c r="O627"/>
      <c r="P627"/>
      <c r="Q627"/>
    </row>
    <row r="628" ht="14.25">
      <c r="K628"/>
      <c r="L628"/>
      <c r="M628"/>
      <c r="N628"/>
      <c r="O628"/>
      <c r="P628"/>
      <c r="Q628"/>
    </row>
    <row r="629" ht="14.25">
      <c r="K629"/>
      <c r="L629"/>
      <c r="M629"/>
      <c r="N629"/>
      <c r="O629"/>
      <c r="P629"/>
      <c r="Q629"/>
    </row>
    <row r="630" ht="14.25">
      <c r="K630"/>
      <c r="L630"/>
      <c r="M630"/>
      <c r="N630"/>
      <c r="O630"/>
      <c r="P630"/>
      <c r="Q630"/>
    </row>
    <row r="631" ht="14.25">
      <c r="K631"/>
      <c r="L631"/>
      <c r="M631"/>
      <c r="N631"/>
      <c r="O631"/>
      <c r="P631"/>
      <c r="Q631"/>
    </row>
    <row r="632" ht="14.25">
      <c r="K632"/>
      <c r="L632"/>
      <c r="M632"/>
      <c r="N632"/>
      <c r="O632"/>
      <c r="P632"/>
      <c r="Q632"/>
    </row>
    <row r="633" ht="14.25">
      <c r="K633"/>
      <c r="L633"/>
      <c r="M633"/>
      <c r="N633"/>
      <c r="O633"/>
      <c r="P633"/>
      <c r="Q633"/>
    </row>
    <row r="634" ht="14.25">
      <c r="K634"/>
      <c r="L634"/>
      <c r="M634"/>
      <c r="N634"/>
      <c r="O634"/>
      <c r="P634"/>
      <c r="Q634"/>
    </row>
    <row r="635" ht="14.25">
      <c r="K635"/>
      <c r="L635"/>
      <c r="M635"/>
      <c r="N635"/>
      <c r="O635"/>
      <c r="P635"/>
      <c r="Q635"/>
    </row>
    <row r="636" ht="14.25">
      <c r="K636"/>
      <c r="L636"/>
      <c r="M636"/>
      <c r="N636"/>
      <c r="O636"/>
      <c r="P636"/>
      <c r="Q636"/>
    </row>
    <row r="637" ht="14.25">
      <c r="K637"/>
      <c r="L637"/>
      <c r="M637"/>
      <c r="N637"/>
      <c r="O637"/>
      <c r="P637"/>
      <c r="Q637"/>
    </row>
    <row r="638" ht="14.25">
      <c r="K638"/>
      <c r="L638"/>
      <c r="M638"/>
      <c r="N638"/>
      <c r="O638"/>
      <c r="P638"/>
      <c r="Q638"/>
    </row>
    <row r="639" ht="14.25">
      <c r="K639"/>
      <c r="L639"/>
      <c r="M639"/>
      <c r="N639"/>
      <c r="O639"/>
      <c r="P639"/>
      <c r="Q639"/>
    </row>
    <row r="640" ht="14.25">
      <c r="K640"/>
      <c r="L640"/>
      <c r="M640"/>
      <c r="N640"/>
      <c r="O640"/>
      <c r="P640"/>
      <c r="Q640"/>
    </row>
    <row r="641" ht="14.25">
      <c r="K641"/>
      <c r="L641"/>
      <c r="M641"/>
      <c r="N641"/>
      <c r="O641"/>
      <c r="P641"/>
      <c r="Q641"/>
    </row>
    <row r="642" ht="14.25">
      <c r="K642"/>
      <c r="L642"/>
      <c r="M642"/>
      <c r="N642"/>
      <c r="O642"/>
      <c r="P642"/>
      <c r="Q642"/>
    </row>
    <row r="643" ht="14.25">
      <c r="K643"/>
      <c r="L643"/>
      <c r="M643"/>
      <c r="N643"/>
      <c r="O643"/>
      <c r="P643"/>
      <c r="Q643"/>
    </row>
    <row r="644" ht="14.25">
      <c r="K644"/>
      <c r="L644"/>
      <c r="M644"/>
      <c r="N644"/>
      <c r="O644"/>
      <c r="P644"/>
      <c r="Q644"/>
    </row>
    <row r="645" ht="14.25">
      <c r="K645"/>
      <c r="L645"/>
      <c r="M645"/>
      <c r="N645"/>
      <c r="O645"/>
      <c r="P645"/>
      <c r="Q645"/>
    </row>
    <row r="646" ht="14.25">
      <c r="K646"/>
      <c r="L646"/>
      <c r="M646"/>
      <c r="N646"/>
      <c r="O646"/>
      <c r="P646"/>
      <c r="Q646"/>
    </row>
    <row r="647" ht="14.25">
      <c r="K647"/>
      <c r="L647"/>
      <c r="M647"/>
      <c r="N647"/>
      <c r="O647"/>
      <c r="P647"/>
      <c r="Q647"/>
    </row>
    <row r="648" ht="14.25">
      <c r="K648"/>
      <c r="L648"/>
      <c r="M648"/>
      <c r="N648"/>
      <c r="O648"/>
      <c r="P648"/>
      <c r="Q648"/>
    </row>
    <row r="649" ht="14.25">
      <c r="K649"/>
      <c r="L649"/>
      <c r="M649"/>
      <c r="N649"/>
      <c r="O649"/>
      <c r="P649"/>
      <c r="Q649"/>
    </row>
    <row r="650" ht="14.25">
      <c r="K650"/>
      <c r="L650"/>
      <c r="M650"/>
      <c r="N650"/>
      <c r="O650"/>
      <c r="P650"/>
      <c r="Q650"/>
    </row>
    <row r="651" ht="14.25">
      <c r="K651"/>
      <c r="L651"/>
      <c r="M651"/>
      <c r="N651"/>
      <c r="O651"/>
      <c r="P651"/>
      <c r="Q651"/>
    </row>
    <row r="652" ht="14.25">
      <c r="K652"/>
      <c r="L652"/>
      <c r="M652"/>
      <c r="N652"/>
      <c r="O652"/>
      <c r="P652"/>
      <c r="Q652"/>
    </row>
    <row r="653" ht="14.25">
      <c r="K653"/>
      <c r="L653"/>
      <c r="M653"/>
      <c r="N653"/>
      <c r="O653"/>
      <c r="P653"/>
      <c r="Q653"/>
    </row>
    <row r="654" ht="14.25">
      <c r="K654"/>
      <c r="L654"/>
      <c r="M654"/>
      <c r="N654"/>
      <c r="O654"/>
      <c r="P654"/>
      <c r="Q654"/>
    </row>
    <row r="655" ht="14.25">
      <c r="K655"/>
      <c r="L655"/>
      <c r="M655"/>
      <c r="N655"/>
      <c r="O655"/>
      <c r="P655"/>
      <c r="Q655"/>
    </row>
    <row r="656" ht="14.25">
      <c r="K656"/>
      <c r="L656"/>
      <c r="M656"/>
      <c r="N656"/>
      <c r="O656"/>
      <c r="P656"/>
      <c r="Q656"/>
    </row>
    <row r="657" ht="14.25">
      <c r="K657"/>
      <c r="L657"/>
      <c r="M657"/>
      <c r="N657"/>
      <c r="O657"/>
      <c r="P657"/>
      <c r="Q657"/>
    </row>
    <row r="658" ht="14.25">
      <c r="K658"/>
      <c r="L658"/>
      <c r="M658"/>
      <c r="N658"/>
      <c r="O658"/>
      <c r="P658"/>
      <c r="Q658"/>
    </row>
    <row r="659" ht="14.25">
      <c r="K659"/>
      <c r="L659"/>
      <c r="M659"/>
      <c r="N659"/>
      <c r="O659"/>
      <c r="P659"/>
      <c r="Q659"/>
    </row>
    <row r="660" ht="14.25">
      <c r="K660"/>
      <c r="L660"/>
      <c r="M660"/>
      <c r="N660"/>
      <c r="O660"/>
      <c r="P660"/>
      <c r="Q660"/>
    </row>
    <row r="661" ht="14.25">
      <c r="K661"/>
      <c r="L661"/>
      <c r="M661"/>
      <c r="N661"/>
      <c r="O661"/>
      <c r="P661"/>
      <c r="Q661"/>
    </row>
    <row r="662" ht="14.25">
      <c r="K662"/>
      <c r="L662"/>
      <c r="M662"/>
      <c r="N662"/>
      <c r="O662"/>
      <c r="P662"/>
      <c r="Q662"/>
    </row>
    <row r="663" ht="14.25">
      <c r="K663"/>
      <c r="L663"/>
      <c r="M663"/>
      <c r="N663"/>
      <c r="O663"/>
      <c r="P663"/>
      <c r="Q663"/>
    </row>
    <row r="664" ht="14.25">
      <c r="K664"/>
      <c r="L664"/>
      <c r="M664"/>
      <c r="N664"/>
      <c r="O664"/>
      <c r="P664"/>
      <c r="Q664"/>
    </row>
    <row r="665" ht="14.25">
      <c r="K665"/>
      <c r="L665"/>
      <c r="M665"/>
      <c r="N665"/>
      <c r="O665"/>
      <c r="P665"/>
      <c r="Q665"/>
    </row>
    <row r="666" ht="14.25">
      <c r="K666"/>
      <c r="L666"/>
      <c r="M666"/>
      <c r="N666"/>
      <c r="O666"/>
      <c r="P666"/>
      <c r="Q666"/>
    </row>
    <row r="667" ht="14.25">
      <c r="K667"/>
      <c r="L667"/>
      <c r="M667"/>
      <c r="N667"/>
      <c r="O667"/>
      <c r="P667"/>
      <c r="Q667"/>
    </row>
    <row r="668" ht="14.25">
      <c r="K668"/>
      <c r="L668"/>
      <c r="M668"/>
      <c r="N668"/>
      <c r="O668"/>
      <c r="P668"/>
      <c r="Q668"/>
    </row>
    <row r="669" ht="14.25">
      <c r="K669"/>
      <c r="L669"/>
      <c r="M669"/>
      <c r="N669"/>
      <c r="O669"/>
      <c r="P669"/>
      <c r="Q669"/>
    </row>
    <row r="670" ht="14.25">
      <c r="K670"/>
      <c r="L670"/>
      <c r="M670"/>
      <c r="N670"/>
      <c r="O670"/>
      <c r="P670"/>
      <c r="Q670"/>
    </row>
    <row r="671" ht="14.25">
      <c r="K671"/>
      <c r="L671"/>
      <c r="M671"/>
      <c r="N671"/>
      <c r="O671"/>
      <c r="P671"/>
      <c r="Q671"/>
    </row>
    <row r="672" ht="14.25">
      <c r="K672"/>
      <c r="L672"/>
      <c r="M672"/>
      <c r="N672"/>
      <c r="O672"/>
      <c r="P672"/>
      <c r="Q672"/>
    </row>
    <row r="673" ht="14.25">
      <c r="K673"/>
      <c r="L673"/>
      <c r="M673"/>
      <c r="N673"/>
      <c r="O673"/>
      <c r="P673"/>
      <c r="Q673"/>
    </row>
    <row r="674" ht="14.25">
      <c r="K674"/>
      <c r="L674"/>
      <c r="M674"/>
      <c r="N674"/>
      <c r="O674"/>
      <c r="P674"/>
      <c r="Q674"/>
    </row>
    <row r="675" ht="14.25">
      <c r="K675"/>
      <c r="L675"/>
      <c r="M675"/>
      <c r="N675"/>
      <c r="O675"/>
      <c r="P675"/>
      <c r="Q675"/>
    </row>
    <row r="676" ht="14.25">
      <c r="K676"/>
      <c r="L676"/>
      <c r="M676"/>
      <c r="N676"/>
      <c r="O676"/>
      <c r="P676"/>
      <c r="Q676"/>
    </row>
    <row r="677" ht="14.25">
      <c r="K677"/>
      <c r="L677"/>
      <c r="M677"/>
      <c r="N677"/>
      <c r="O677"/>
      <c r="P677"/>
      <c r="Q677"/>
    </row>
    <row r="678" ht="14.25">
      <c r="K678"/>
      <c r="L678"/>
      <c r="M678"/>
      <c r="N678"/>
      <c r="O678"/>
      <c r="P678"/>
      <c r="Q678"/>
    </row>
    <row r="679" ht="14.25">
      <c r="K679"/>
      <c r="L679"/>
      <c r="M679"/>
      <c r="N679"/>
      <c r="O679"/>
      <c r="P679"/>
      <c r="Q679"/>
    </row>
    <row r="680" ht="14.25">
      <c r="K680"/>
      <c r="L680"/>
      <c r="M680"/>
      <c r="N680"/>
      <c r="O680"/>
      <c r="P680"/>
      <c r="Q680"/>
    </row>
    <row r="681" ht="14.25">
      <c r="K681"/>
      <c r="L681"/>
      <c r="M681"/>
      <c r="N681"/>
      <c r="O681"/>
      <c r="P681"/>
      <c r="Q681"/>
    </row>
    <row r="682" ht="14.25">
      <c r="K682"/>
      <c r="L682"/>
      <c r="M682"/>
      <c r="N682"/>
      <c r="O682"/>
      <c r="P682"/>
      <c r="Q682"/>
    </row>
    <row r="683" ht="14.25">
      <c r="K683"/>
      <c r="L683"/>
      <c r="M683"/>
      <c r="N683"/>
      <c r="O683"/>
      <c r="P683"/>
      <c r="Q683"/>
    </row>
    <row r="684" ht="14.25">
      <c r="K684"/>
      <c r="L684"/>
      <c r="M684"/>
      <c r="N684"/>
      <c r="O684"/>
      <c r="P684"/>
      <c r="Q684"/>
    </row>
    <row r="685" ht="14.25">
      <c r="K685"/>
      <c r="L685"/>
      <c r="M685"/>
      <c r="N685"/>
      <c r="O685"/>
      <c r="P685"/>
      <c r="Q685"/>
    </row>
    <row r="686" ht="14.25">
      <c r="K686"/>
      <c r="L686"/>
      <c r="M686"/>
      <c r="N686"/>
      <c r="O686"/>
      <c r="P686"/>
      <c r="Q686"/>
    </row>
    <row r="687" ht="14.25">
      <c r="K687"/>
      <c r="L687"/>
      <c r="M687"/>
      <c r="N687"/>
      <c r="O687"/>
      <c r="P687"/>
      <c r="Q687"/>
    </row>
    <row r="688" ht="14.25">
      <c r="K688"/>
      <c r="L688"/>
      <c r="M688"/>
      <c r="N688"/>
      <c r="O688"/>
      <c r="P688"/>
      <c r="Q688"/>
    </row>
    <row r="689" ht="14.25">
      <c r="K689"/>
      <c r="L689"/>
      <c r="M689"/>
      <c r="N689"/>
      <c r="O689"/>
      <c r="P689"/>
      <c r="Q689"/>
    </row>
  </sheetData>
  <mergeCells count="4">
    <mergeCell ref="B2:G2"/>
    <mergeCell ref="I2:J2"/>
    <mergeCell ref="M2:N2"/>
    <mergeCell ref="O2:P2"/>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0" copies="1"/>
  <headerFooter/>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Laufend" id="{00D500DA-00DD-4571-BDBD-008400A40065}">
            <xm:f>NOT(ISERROR(SEARCH("Laufend",G15)))</xm:f>
            <x14:dxf>
              <font>
                <color rgb="FF9C5700"/>
              </font>
              <fill>
                <patternFill patternType="solid">
                  <fgColor rgb="FFFFEB9C"/>
                  <bgColor rgb="FFFFEB9C"/>
                </patternFill>
              </fill>
            </x14:dxf>
          </x14:cfRule>
          <xm:sqref>G15:G35</xm:sqref>
        </x14:conditionalFormatting>
        <x14:conditionalFormatting xmlns:xm="http://schemas.microsoft.com/office/excel/2006/main">
          <x14:cfRule type="containsText" priority="2" operator="containsText" text="Vollendet" id="{00B300BC-006E-4633-A7A5-0051009E00B4}">
            <xm:f>NOT(ISERROR(SEARCH("Vollendet",G15)))</xm:f>
            <x14:dxf>
              <font>
                <color rgb="FF006100"/>
              </font>
              <fill>
                <patternFill patternType="solid">
                  <fgColor rgb="FFC6EFCE"/>
                  <bgColor rgb="FFC6EFCE"/>
                </patternFill>
              </fill>
            </x14:dxf>
          </x14:cfRule>
          <xm:sqref>G15:G35</xm:sqref>
        </x14:conditionalFormatting>
      </x14:conditionalFormattings>
    </ext>
    <ext xmlns:x14="http://schemas.microsoft.com/office/spreadsheetml/2009/9/main" uri="{CCE6A557-97BC-4b89-ADB6-D9C93CAAB3DF}">
      <x14:dataValidations xmlns:xm="http://schemas.microsoft.com/office/excel/2006/main" count="1" disablePrompts="0">
        <x14:dataValidation xr:uid="{008100D0-00A7-4340-ADD0-00E600C900C0}" type="list" allowBlank="1" errorStyle="stop" imeMode="noControl" operator="between" showDropDown="0" showErrorMessage="1" showInputMessage="1">
          <x14:formula1>
            <xm:f>"Laufend, Vollendet"</xm:f>
          </x14:formula1>
          <xm:sqref>G15:G35</xm:sqref>
        </x14:dataValidation>
      </x14:dataValidations>
    </ext>
    <ext xmlns:x15="http://schemas.microsoft.com/office/spreadsheetml/2010/11/main" uri="{3A4CF648-6AED-40f4-86FF-DC5316D8AED3}">
      <x14:slicerList xmlns:x14="http://schemas.microsoft.com/office/spreadsheetml/2009/9/main">
        <x14:slicer r:id="rId3"/>
      </x14:slicerList>
    </ext>
  </extLst>
</worksheet>
</file>

<file path=docProps/app.xml><?xml version="1.0" encoding="utf-8"?>
<Properties xmlns="http://schemas.openxmlformats.org/officeDocument/2006/extended-properties" xmlns:vt="http://schemas.openxmlformats.org/officeDocument/2006/docPropsVTypes">
  <HeadingPairs>
    <vt:vector size="0" baseType="variant"/>
  </HeadingPairs>
  <TitlesOfParts>
    <vt:vector size="0" baseType="lpstr"/>
  </TitlesOfParts>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revision/>
  <dcterms:modified xsi:type="dcterms:W3CDTF">2025-06-20T10:26:48Z</dcterms:modified>
</cp:coreProperties>
</file>